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EIP\Proyectos\En Diseño\CANELONES\Jardín N° 222, Pando\Proyecto\"/>
    </mc:Choice>
  </mc:AlternateContent>
  <bookViews>
    <workbookView xWindow="0" yWindow="0" windowWidth="28800" windowHeight="11775" firstSheet="1" activeTab="1"/>
  </bookViews>
  <sheets>
    <sheet name="metraje" sheetId="5" state="hidden" r:id="rId1"/>
    <sheet name="resumen" sheetId="2" r:id="rId2"/>
    <sheet name="costos" sheetId="1" r:id="rId3"/>
    <sheet name="indirectos" sheetId="3" state="hidden" r:id="rId4"/>
  </sheets>
  <externalReferences>
    <externalReference r:id="rId5"/>
  </externalReferences>
  <definedNames>
    <definedName name="_xlnm.Print_Area" localSheetId="2">costos!$A$1:$G$193</definedName>
    <definedName name="_xlnm.Print_Area" localSheetId="1">resumen!$A$1:$P$60</definedName>
  </definedNames>
  <calcPr calcId="152511"/>
</workbook>
</file>

<file path=xl/calcChain.xml><?xml version="1.0" encoding="utf-8"?>
<calcChain xmlns="http://schemas.openxmlformats.org/spreadsheetml/2006/main">
  <c r="O50" i="2" l="1"/>
  <c r="O48" i="2"/>
  <c r="L36" i="2" l="1"/>
  <c r="J72" i="1" l="1"/>
  <c r="J183" i="1"/>
  <c r="I183" i="1"/>
  <c r="I179" i="1"/>
  <c r="J179" i="1"/>
  <c r="I181" i="1"/>
  <c r="O181" i="1" s="1"/>
  <c r="J181" i="1"/>
  <c r="I182" i="1"/>
  <c r="O182" i="1" s="1"/>
  <c r="J182" i="1"/>
  <c r="J180" i="1"/>
  <c r="I180" i="1"/>
  <c r="D167" i="5"/>
  <c r="K86" i="1"/>
  <c r="J29" i="1"/>
  <c r="I29" i="1"/>
  <c r="T29" i="1" s="1"/>
  <c r="J28" i="1"/>
  <c r="I28" i="1"/>
  <c r="I88" i="1"/>
  <c r="W88" i="1" s="1"/>
  <c r="J87" i="1"/>
  <c r="J88" i="1" s="1"/>
  <c r="K87" i="1"/>
  <c r="K88" i="1" s="1"/>
  <c r="D87" i="1"/>
  <c r="T87" i="1" s="1"/>
  <c r="W86" i="1"/>
  <c r="U184" i="1"/>
  <c r="L184" i="1" s="1"/>
  <c r="Q184" i="1" s="1"/>
  <c r="H184" i="1"/>
  <c r="O184" i="1"/>
  <c r="W182" i="1"/>
  <c r="U182" i="1"/>
  <c r="P182" i="1" s="1"/>
  <c r="H182" i="1"/>
  <c r="U181" i="1"/>
  <c r="P181" i="1" s="1"/>
  <c r="H181" i="1"/>
  <c r="U180" i="1"/>
  <c r="H180" i="1"/>
  <c r="U88" i="1"/>
  <c r="H88" i="1"/>
  <c r="U87" i="1"/>
  <c r="O87" i="1"/>
  <c r="H87" i="1"/>
  <c r="U86" i="1"/>
  <c r="T86" i="1"/>
  <c r="H86" i="1"/>
  <c r="I72" i="1"/>
  <c r="J62" i="1"/>
  <c r="I62" i="1"/>
  <c r="I49" i="1"/>
  <c r="I48" i="1"/>
  <c r="I44" i="1"/>
  <c r="W44" i="1" s="1"/>
  <c r="I45" i="1"/>
  <c r="J45" i="1"/>
  <c r="U44" i="1"/>
  <c r="N44" i="1"/>
  <c r="H44" i="1"/>
  <c r="N29" i="1"/>
  <c r="U29" i="1"/>
  <c r="W29" i="1"/>
  <c r="N30" i="1"/>
  <c r="U30" i="1"/>
  <c r="I30" i="1"/>
  <c r="I27" i="1" s="1"/>
  <c r="H30" i="1"/>
  <c r="H29" i="1"/>
  <c r="I20" i="1"/>
  <c r="U20" i="1"/>
  <c r="N20" i="1"/>
  <c r="H20" i="1"/>
  <c r="N21" i="1"/>
  <c r="O21" i="1" s="1"/>
  <c r="T21" i="1"/>
  <c r="U21" i="1"/>
  <c r="W21" i="1"/>
  <c r="N22" i="1"/>
  <c r="O22" i="1" s="1"/>
  <c r="T22" i="1"/>
  <c r="U22" i="1"/>
  <c r="L22" i="1" s="1"/>
  <c r="W22" i="1"/>
  <c r="H22" i="1"/>
  <c r="H21" i="1"/>
  <c r="U19" i="1"/>
  <c r="N19" i="1"/>
  <c r="T19" i="1"/>
  <c r="H19" i="1"/>
  <c r="U18" i="1"/>
  <c r="N18" i="1"/>
  <c r="T18" i="1"/>
  <c r="H18" i="1"/>
  <c r="D171" i="5"/>
  <c r="D170" i="5"/>
  <c r="D166" i="5"/>
  <c r="D87" i="5"/>
  <c r="D86" i="5"/>
  <c r="D85" i="5"/>
  <c r="D84" i="5"/>
  <c r="D83" i="5"/>
  <c r="D82" i="5"/>
  <c r="D81" i="5"/>
  <c r="D78" i="5"/>
  <c r="D77" i="5"/>
  <c r="D76" i="5"/>
  <c r="D74" i="5"/>
  <c r="D73" i="5"/>
  <c r="D72" i="5"/>
  <c r="D67" i="5"/>
  <c r="D64" i="5"/>
  <c r="D63" i="5"/>
  <c r="D60" i="5"/>
  <c r="D58" i="5"/>
  <c r="D57" i="5"/>
  <c r="D53" i="5"/>
  <c r="D49" i="5"/>
  <c r="D48" i="5"/>
  <c r="D47" i="5"/>
  <c r="D46" i="5"/>
  <c r="D44" i="5"/>
  <c r="D41" i="5"/>
  <c r="D37" i="5"/>
  <c r="D35" i="5"/>
  <c r="D32" i="5"/>
  <c r="D30" i="5"/>
  <c r="D29" i="5"/>
  <c r="D28" i="5"/>
  <c r="D27" i="5"/>
  <c r="D26" i="5"/>
  <c r="D25" i="5"/>
  <c r="D24" i="5"/>
  <c r="D20" i="5"/>
  <c r="D19" i="5"/>
  <c r="D18" i="5"/>
  <c r="D17" i="5"/>
  <c r="D16" i="5"/>
  <c r="D15" i="5"/>
  <c r="D12" i="5"/>
  <c r="D26" i="1"/>
  <c r="J161" i="1"/>
  <c r="I161" i="1"/>
  <c r="J160" i="1"/>
  <c r="I160" i="1"/>
  <c r="J159" i="1"/>
  <c r="I159" i="1"/>
  <c r="L86" i="1" l="1"/>
  <c r="Q86" i="1" s="1"/>
  <c r="E86" i="1" s="1"/>
  <c r="F86" i="1" s="1"/>
  <c r="W181" i="1"/>
  <c r="T181" i="1"/>
  <c r="L180" i="1"/>
  <c r="Q180" i="1" s="1"/>
  <c r="P180" i="1"/>
  <c r="O180" i="1"/>
  <c r="W180" i="1"/>
  <c r="W184" i="1"/>
  <c r="L181" i="1"/>
  <c r="L182" i="1"/>
  <c r="P184" i="1"/>
  <c r="M180" i="1"/>
  <c r="M184" i="1"/>
  <c r="O29" i="1"/>
  <c r="T88" i="1"/>
  <c r="P88" i="1"/>
  <c r="O88" i="1"/>
  <c r="L88" i="1"/>
  <c r="Q88" i="1" s="1"/>
  <c r="E88" i="1" s="1"/>
  <c r="F88" i="1" s="1"/>
  <c r="L87" i="1"/>
  <c r="Q87" i="1" s="1"/>
  <c r="R87" i="1" s="1"/>
  <c r="W87" i="1"/>
  <c r="P87" i="1"/>
  <c r="O86" i="1"/>
  <c r="P86" i="1"/>
  <c r="R184" i="1"/>
  <c r="E184" i="1"/>
  <c r="F184" i="1" s="1"/>
  <c r="T184" i="1"/>
  <c r="R180" i="1"/>
  <c r="E180" i="1"/>
  <c r="F180" i="1" s="1"/>
  <c r="T180" i="1"/>
  <c r="T182" i="1"/>
  <c r="W30" i="1"/>
  <c r="P29" i="1"/>
  <c r="P44" i="1"/>
  <c r="T30" i="1"/>
  <c r="P18" i="1"/>
  <c r="P19" i="1"/>
  <c r="P20" i="1"/>
  <c r="L30" i="1"/>
  <c r="Q30" i="1" s="1"/>
  <c r="L29" i="1"/>
  <c r="M29" i="1" s="1"/>
  <c r="O20" i="1"/>
  <c r="O30" i="1"/>
  <c r="R86" i="1"/>
  <c r="O44" i="1"/>
  <c r="T44" i="1"/>
  <c r="L44" i="1"/>
  <c r="M30" i="1"/>
  <c r="P30" i="1"/>
  <c r="T20" i="1"/>
  <c r="W20" i="1"/>
  <c r="L20" i="1"/>
  <c r="Q20" i="1" s="1"/>
  <c r="E20" i="1" s="1"/>
  <c r="F20" i="1" s="1"/>
  <c r="L21" i="1"/>
  <c r="M21" i="1" s="1"/>
  <c r="M22" i="1"/>
  <c r="Q22" i="1"/>
  <c r="P21" i="1"/>
  <c r="P22" i="1"/>
  <c r="W19" i="1"/>
  <c r="L19" i="1"/>
  <c r="O19" i="1"/>
  <c r="W18" i="1"/>
  <c r="L18" i="1"/>
  <c r="O18" i="1"/>
  <c r="J187" i="1"/>
  <c r="I186" i="1"/>
  <c r="J186" i="1" s="1"/>
  <c r="K50" i="1"/>
  <c r="D132" i="1"/>
  <c r="W132" i="1" s="1"/>
  <c r="AD59" i="5"/>
  <c r="D59" i="5" s="1"/>
  <c r="AE168" i="5"/>
  <c r="D168" i="5" s="1"/>
  <c r="Z68" i="5"/>
  <c r="AA68" i="5"/>
  <c r="AB68" i="5"/>
  <c r="AC68" i="5"/>
  <c r="X68" i="5"/>
  <c r="O45" i="5"/>
  <c r="M45" i="5"/>
  <c r="N36" i="5"/>
  <c r="D36" i="5" s="1"/>
  <c r="H45" i="5"/>
  <c r="H34" i="5"/>
  <c r="F50" i="5"/>
  <c r="F31" i="5"/>
  <c r="D31" i="5" s="1"/>
  <c r="D43" i="1" s="1"/>
  <c r="T43" i="1" s="1"/>
  <c r="U45" i="1"/>
  <c r="N45" i="1"/>
  <c r="H45" i="1"/>
  <c r="U43" i="1"/>
  <c r="N43" i="1"/>
  <c r="H43" i="1"/>
  <c r="D45" i="1"/>
  <c r="E40" i="5"/>
  <c r="E54" i="5"/>
  <c r="D54" i="5" s="1"/>
  <c r="D66" i="1" s="1"/>
  <c r="E34" i="5"/>
  <c r="D199" i="5"/>
  <c r="E199" i="5" s="1"/>
  <c r="J101" i="1"/>
  <c r="I101" i="1"/>
  <c r="E200" i="5"/>
  <c r="J53" i="1"/>
  <c r="K156" i="1"/>
  <c r="D198" i="5"/>
  <c r="E198" i="5" s="1"/>
  <c r="D196" i="5"/>
  <c r="E196" i="5" s="1"/>
  <c r="D195" i="5"/>
  <c r="E195" i="5" s="1"/>
  <c r="D193" i="5"/>
  <c r="E193" i="5" s="1"/>
  <c r="D194" i="5"/>
  <c r="E194" i="5" s="1"/>
  <c r="D192" i="5"/>
  <c r="E192" i="5" s="1"/>
  <c r="D191" i="5"/>
  <c r="E191" i="5" s="1"/>
  <c r="D190" i="5"/>
  <c r="E190" i="5" s="1"/>
  <c r="D186" i="5"/>
  <c r="E186" i="5" s="1"/>
  <c r="D182" i="5"/>
  <c r="E182" i="5" s="1"/>
  <c r="D181" i="5"/>
  <c r="E181" i="5" s="1"/>
  <c r="D180" i="5"/>
  <c r="E180" i="5" s="1"/>
  <c r="D185" i="5"/>
  <c r="E185" i="5" s="1"/>
  <c r="D184" i="5"/>
  <c r="E184" i="5" s="1"/>
  <c r="D183" i="5"/>
  <c r="E183" i="5" s="1"/>
  <c r="D162" i="5"/>
  <c r="D161" i="5"/>
  <c r="D160" i="5"/>
  <c r="D159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2" i="5"/>
  <c r="D141" i="5"/>
  <c r="D138" i="5"/>
  <c r="D137" i="5"/>
  <c r="D136" i="5"/>
  <c r="D135" i="5"/>
  <c r="D134" i="5"/>
  <c r="D133" i="5"/>
  <c r="D130" i="5"/>
  <c r="D129" i="5"/>
  <c r="D128" i="5"/>
  <c r="D125" i="5"/>
  <c r="D123" i="5"/>
  <c r="D122" i="5"/>
  <c r="D121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4" i="5"/>
  <c r="D103" i="5"/>
  <c r="D102" i="5"/>
  <c r="D101" i="5"/>
  <c r="D100" i="5"/>
  <c r="D99" i="5"/>
  <c r="D98" i="5"/>
  <c r="D97" i="5"/>
  <c r="D96" i="5"/>
  <c r="D95" i="5"/>
  <c r="D94" i="5"/>
  <c r="D99" i="1"/>
  <c r="D85" i="1"/>
  <c r="T85" i="1" s="1"/>
  <c r="D84" i="1"/>
  <c r="D79" i="1"/>
  <c r="D75" i="1"/>
  <c r="D72" i="1"/>
  <c r="D71" i="1"/>
  <c r="D70" i="1"/>
  <c r="D69" i="1"/>
  <c r="D65" i="1"/>
  <c r="D61" i="1"/>
  <c r="D54" i="1"/>
  <c r="D49" i="1"/>
  <c r="D48" i="1"/>
  <c r="D42" i="1"/>
  <c r="D41" i="1"/>
  <c r="D40" i="1"/>
  <c r="D39" i="1"/>
  <c r="D38" i="1"/>
  <c r="D37" i="1"/>
  <c r="D36" i="1"/>
  <c r="A166" i="5"/>
  <c r="A168" i="5" s="1"/>
  <c r="A170" i="5" s="1"/>
  <c r="A171" i="5" s="1"/>
  <c r="A147" i="5"/>
  <c r="A148" i="5" s="1"/>
  <c r="A149" i="5" s="1"/>
  <c r="A150" i="5" s="1"/>
  <c r="A151" i="5" s="1"/>
  <c r="A152" i="5" s="1"/>
  <c r="A153" i="5" s="1"/>
  <c r="A146" i="5"/>
  <c r="A134" i="5"/>
  <c r="A135" i="5" s="1"/>
  <c r="A128" i="5"/>
  <c r="A129" i="5" s="1"/>
  <c r="A130" i="5" s="1"/>
  <c r="A72" i="5"/>
  <c r="A73" i="5" s="1"/>
  <c r="A45" i="5"/>
  <c r="A46" i="5" s="1"/>
  <c r="A47" i="5" s="1"/>
  <c r="A48" i="5" s="1"/>
  <c r="A49" i="5" s="1"/>
  <c r="A50" i="5" s="1"/>
  <c r="U132" i="1"/>
  <c r="L132" i="1" s="1"/>
  <c r="H132" i="1"/>
  <c r="K130" i="1"/>
  <c r="K91" i="1"/>
  <c r="K90" i="1"/>
  <c r="I91" i="1"/>
  <c r="W91" i="1" s="1"/>
  <c r="I90" i="1"/>
  <c r="W31" i="1"/>
  <c r="U31" i="1"/>
  <c r="T31" i="1"/>
  <c r="N31" i="1"/>
  <c r="O31" i="1" s="1"/>
  <c r="H31" i="1"/>
  <c r="W28" i="1"/>
  <c r="U28" i="1"/>
  <c r="T28" i="1"/>
  <c r="N28" i="1"/>
  <c r="O28" i="1" s="1"/>
  <c r="H28" i="1"/>
  <c r="U91" i="1"/>
  <c r="H91" i="1"/>
  <c r="U99" i="1"/>
  <c r="H99" i="1"/>
  <c r="W97" i="1"/>
  <c r="U97" i="1"/>
  <c r="L97" i="1" s="1"/>
  <c r="T97" i="1"/>
  <c r="O97" i="1"/>
  <c r="H97" i="1"/>
  <c r="W95" i="1"/>
  <c r="U95" i="1"/>
  <c r="L95" i="1" s="1"/>
  <c r="T95" i="1"/>
  <c r="O95" i="1"/>
  <c r="H95" i="1"/>
  <c r="K155" i="1"/>
  <c r="J149" i="1"/>
  <c r="J148" i="1"/>
  <c r="I147" i="1"/>
  <c r="J147" i="1" s="1"/>
  <c r="W152" i="1"/>
  <c r="U152" i="1"/>
  <c r="P152" i="1" s="1"/>
  <c r="T152" i="1"/>
  <c r="O152" i="1"/>
  <c r="H152" i="1"/>
  <c r="W151" i="1"/>
  <c r="U151" i="1"/>
  <c r="P151" i="1" s="1"/>
  <c r="T151" i="1"/>
  <c r="O151" i="1"/>
  <c r="H151" i="1"/>
  <c r="W131" i="1"/>
  <c r="U131" i="1"/>
  <c r="P131" i="1" s="1"/>
  <c r="T131" i="1"/>
  <c r="O131" i="1"/>
  <c r="H131" i="1"/>
  <c r="W168" i="1"/>
  <c r="U168" i="1"/>
  <c r="P168" i="1" s="1"/>
  <c r="T168" i="1"/>
  <c r="O168" i="1"/>
  <c r="H168" i="1"/>
  <c r="W167" i="1"/>
  <c r="U167" i="1"/>
  <c r="P167" i="1" s="1"/>
  <c r="T167" i="1"/>
  <c r="O167" i="1"/>
  <c r="H167" i="1"/>
  <c r="W166" i="1"/>
  <c r="U166" i="1"/>
  <c r="P166" i="1" s="1"/>
  <c r="T166" i="1"/>
  <c r="O166" i="1"/>
  <c r="H166" i="1"/>
  <c r="W165" i="1"/>
  <c r="U165" i="1"/>
  <c r="P165" i="1" s="1"/>
  <c r="T165" i="1"/>
  <c r="O165" i="1"/>
  <c r="H165" i="1"/>
  <c r="W164" i="1"/>
  <c r="U164" i="1"/>
  <c r="P164" i="1" s="1"/>
  <c r="T164" i="1"/>
  <c r="O164" i="1"/>
  <c r="H164" i="1"/>
  <c r="W163" i="1"/>
  <c r="U163" i="1"/>
  <c r="P163" i="1" s="1"/>
  <c r="T163" i="1"/>
  <c r="O163" i="1"/>
  <c r="H163" i="1"/>
  <c r="A179" i="1"/>
  <c r="A160" i="1"/>
  <c r="A161" i="1" s="1"/>
  <c r="A162" i="1" s="1"/>
  <c r="A163" i="1" s="1"/>
  <c r="A164" i="1" s="1"/>
  <c r="A165" i="1" s="1"/>
  <c r="A166" i="1" s="1"/>
  <c r="A167" i="1" s="1"/>
  <c r="W156" i="1"/>
  <c r="U156" i="1"/>
  <c r="T156" i="1"/>
  <c r="O156" i="1"/>
  <c r="H156" i="1"/>
  <c r="W155" i="1"/>
  <c r="U155" i="1"/>
  <c r="T155" i="1"/>
  <c r="O155" i="1"/>
  <c r="H155" i="1"/>
  <c r="H154" i="1"/>
  <c r="A148" i="1"/>
  <c r="A149" i="1" s="1"/>
  <c r="U85" i="1"/>
  <c r="H85" i="1"/>
  <c r="H16" i="3"/>
  <c r="E14" i="3"/>
  <c r="F14" i="3" s="1"/>
  <c r="F12" i="3"/>
  <c r="H12" i="3" s="1"/>
  <c r="F13" i="3"/>
  <c r="F15" i="3"/>
  <c r="F16" i="3"/>
  <c r="E7" i="3"/>
  <c r="H17" i="3"/>
  <c r="E5" i="3"/>
  <c r="E6" i="3"/>
  <c r="D34" i="5" l="1"/>
  <c r="D50" i="5"/>
  <c r="D62" i="1" s="1"/>
  <c r="D40" i="5"/>
  <c r="D53" i="1" s="1"/>
  <c r="D45" i="5"/>
  <c r="D68" i="5"/>
  <c r="M86" i="1"/>
  <c r="S180" i="1"/>
  <c r="A180" i="1"/>
  <c r="A181" i="1" s="1"/>
  <c r="A182" i="1" s="1"/>
  <c r="A183" i="1" s="1"/>
  <c r="A184" i="1" s="1"/>
  <c r="Q181" i="1"/>
  <c r="M181" i="1"/>
  <c r="Q182" i="1"/>
  <c r="M182" i="1"/>
  <c r="S184" i="1"/>
  <c r="Q29" i="1"/>
  <c r="E29" i="1" s="1"/>
  <c r="F29" i="1" s="1"/>
  <c r="R88" i="1"/>
  <c r="M88" i="1"/>
  <c r="E87" i="1"/>
  <c r="F87" i="1" s="1"/>
  <c r="M87" i="1"/>
  <c r="S87" i="1" s="1"/>
  <c r="M20" i="1"/>
  <c r="S86" i="1"/>
  <c r="M44" i="1"/>
  <c r="Q44" i="1"/>
  <c r="E30" i="1"/>
  <c r="F30" i="1" s="1"/>
  <c r="R30" i="1"/>
  <c r="S30" i="1" s="1"/>
  <c r="R20" i="1"/>
  <c r="Q21" i="1"/>
  <c r="R21" i="1" s="1"/>
  <c r="E22" i="1"/>
  <c r="F22" i="1" s="1"/>
  <c r="R22" i="1"/>
  <c r="Q19" i="1"/>
  <c r="M19" i="1"/>
  <c r="Q18" i="1"/>
  <c r="M18" i="1"/>
  <c r="P156" i="1"/>
  <c r="W99" i="1"/>
  <c r="O99" i="1"/>
  <c r="T99" i="1"/>
  <c r="D47" i="1"/>
  <c r="T47" i="1" s="1"/>
  <c r="P99" i="1"/>
  <c r="D58" i="1"/>
  <c r="W58" i="1" s="1"/>
  <c r="T132" i="1"/>
  <c r="O45" i="1"/>
  <c r="O132" i="1"/>
  <c r="O85" i="1"/>
  <c r="W85" i="1"/>
  <c r="P85" i="1"/>
  <c r="W43" i="1"/>
  <c r="P43" i="1"/>
  <c r="O43" i="1"/>
  <c r="W45" i="1"/>
  <c r="T45" i="1"/>
  <c r="P45" i="1"/>
  <c r="L45" i="1"/>
  <c r="L43" i="1"/>
  <c r="L168" i="1"/>
  <c r="Q168" i="1" s="1"/>
  <c r="E168" i="1" s="1"/>
  <c r="F168" i="1" s="1"/>
  <c r="L152" i="1"/>
  <c r="M152" i="1" s="1"/>
  <c r="F198" i="5"/>
  <c r="F179" i="5"/>
  <c r="L163" i="1"/>
  <c r="Q163" i="1" s="1"/>
  <c r="E163" i="1" s="1"/>
  <c r="F163" i="1" s="1"/>
  <c r="P28" i="1"/>
  <c r="A74" i="5"/>
  <c r="F188" i="5"/>
  <c r="L155" i="1"/>
  <c r="M155" i="1" s="1"/>
  <c r="L99" i="1"/>
  <c r="Q99" i="1" s="1"/>
  <c r="R99" i="1" s="1"/>
  <c r="L165" i="1"/>
  <c r="Q165" i="1" s="1"/>
  <c r="R165" i="1" s="1"/>
  <c r="L151" i="1"/>
  <c r="Q151" i="1" s="1"/>
  <c r="E151" i="1" s="1"/>
  <c r="F151" i="1" s="1"/>
  <c r="P31" i="1"/>
  <c r="Q132" i="1"/>
  <c r="M132" i="1"/>
  <c r="P132" i="1"/>
  <c r="Q97" i="1"/>
  <c r="R97" i="1" s="1"/>
  <c r="M97" i="1"/>
  <c r="P97" i="1"/>
  <c r="O91" i="1"/>
  <c r="T91" i="1"/>
  <c r="P91" i="1"/>
  <c r="L31" i="1"/>
  <c r="L28" i="1"/>
  <c r="L91" i="1"/>
  <c r="Q95" i="1"/>
  <c r="M95" i="1"/>
  <c r="P95" i="1"/>
  <c r="L167" i="1"/>
  <c r="Q167" i="1" s="1"/>
  <c r="E167" i="1" s="1"/>
  <c r="F167" i="1" s="1"/>
  <c r="L156" i="1"/>
  <c r="Q156" i="1" s="1"/>
  <c r="E156" i="1" s="1"/>
  <c r="F156" i="1" s="1"/>
  <c r="L164" i="1"/>
  <c r="M164" i="1" s="1"/>
  <c r="L166" i="1"/>
  <c r="Q166" i="1" s="1"/>
  <c r="E166" i="1" s="1"/>
  <c r="F166" i="1" s="1"/>
  <c r="L131" i="1"/>
  <c r="Q131" i="1" s="1"/>
  <c r="R131" i="1" s="1"/>
  <c r="P155" i="1"/>
  <c r="L85" i="1"/>
  <c r="N79" i="1"/>
  <c r="N76" i="1"/>
  <c r="O76" i="1" s="1"/>
  <c r="N75" i="1"/>
  <c r="O75" i="1" s="1"/>
  <c r="N72" i="1"/>
  <c r="N71" i="1"/>
  <c r="N70" i="1"/>
  <c r="O70" i="1" s="1"/>
  <c r="N69" i="1"/>
  <c r="O69" i="1" s="1"/>
  <c r="N66" i="1"/>
  <c r="O66" i="1" s="1"/>
  <c r="N65" i="1"/>
  <c r="N62" i="1"/>
  <c r="N61" i="1"/>
  <c r="N60" i="1"/>
  <c r="O60" i="1" s="1"/>
  <c r="N59" i="1"/>
  <c r="N58" i="1"/>
  <c r="N57" i="1"/>
  <c r="N54" i="1"/>
  <c r="N53" i="1"/>
  <c r="N50" i="1"/>
  <c r="N49" i="1"/>
  <c r="O49" i="1" s="1"/>
  <c r="N48" i="1"/>
  <c r="O48" i="1" s="1"/>
  <c r="N47" i="1"/>
  <c r="N42" i="1"/>
  <c r="N41" i="1"/>
  <c r="N40" i="1"/>
  <c r="N39" i="1"/>
  <c r="N38" i="1"/>
  <c r="N37" i="1"/>
  <c r="N36" i="1"/>
  <c r="N35" i="1"/>
  <c r="O35" i="1" s="1"/>
  <c r="N32" i="1"/>
  <c r="O32" i="1" s="1"/>
  <c r="N27" i="1"/>
  <c r="O27" i="1" s="1"/>
  <c r="N26" i="1"/>
  <c r="O26" i="1" s="1"/>
  <c r="N25" i="1"/>
  <c r="N17" i="1"/>
  <c r="W32" i="1"/>
  <c r="U32" i="1"/>
  <c r="T32" i="1"/>
  <c r="H32" i="1"/>
  <c r="U187" i="1"/>
  <c r="L187" i="1" s="1"/>
  <c r="U186" i="1"/>
  <c r="P186" i="1" s="1"/>
  <c r="U183" i="1"/>
  <c r="P183" i="1" s="1"/>
  <c r="U179" i="1"/>
  <c r="U175" i="1"/>
  <c r="L175" i="1" s="1"/>
  <c r="Q175" i="1" s="1"/>
  <c r="R175" i="1" s="1"/>
  <c r="U174" i="1"/>
  <c r="P174" i="1" s="1"/>
  <c r="U173" i="1"/>
  <c r="L173" i="1" s="1"/>
  <c r="Q173" i="1" s="1"/>
  <c r="E173" i="1" s="1"/>
  <c r="F173" i="1" s="1"/>
  <c r="U172" i="1"/>
  <c r="P172" i="1" s="1"/>
  <c r="U169" i="1"/>
  <c r="U162" i="1"/>
  <c r="U161" i="1"/>
  <c r="U160" i="1"/>
  <c r="U159" i="1"/>
  <c r="U150" i="1"/>
  <c r="U149" i="1"/>
  <c r="L149" i="1" s="1"/>
  <c r="U148" i="1"/>
  <c r="P148" i="1" s="1"/>
  <c r="U147" i="1"/>
  <c r="P147" i="1" s="1"/>
  <c r="U144" i="1"/>
  <c r="P144" i="1" s="1"/>
  <c r="U143" i="1"/>
  <c r="P143" i="1" s="1"/>
  <c r="U142" i="1"/>
  <c r="U139" i="1"/>
  <c r="L139" i="1" s="1"/>
  <c r="Q139" i="1" s="1"/>
  <c r="R139" i="1" s="1"/>
  <c r="U138" i="1"/>
  <c r="U137" i="1"/>
  <c r="P137" i="1" s="1"/>
  <c r="U136" i="1"/>
  <c r="P136" i="1" s="1"/>
  <c r="U135" i="1"/>
  <c r="U130" i="1"/>
  <c r="P130" i="1" s="1"/>
  <c r="U129" i="1"/>
  <c r="L129" i="1" s="1"/>
  <c r="Q129" i="1" s="1"/>
  <c r="R129" i="1" s="1"/>
  <c r="U128" i="1"/>
  <c r="L128" i="1" s="1"/>
  <c r="M128" i="1" s="1"/>
  <c r="U127" i="1"/>
  <c r="L127" i="1" s="1"/>
  <c r="Q127" i="1" s="1"/>
  <c r="R127" i="1" s="1"/>
  <c r="U126" i="1"/>
  <c r="P126" i="1" s="1"/>
  <c r="U125" i="1"/>
  <c r="L125" i="1" s="1"/>
  <c r="Q125" i="1" s="1"/>
  <c r="R125" i="1" s="1"/>
  <c r="U124" i="1"/>
  <c r="L124" i="1" s="1"/>
  <c r="M124" i="1" s="1"/>
  <c r="U123" i="1"/>
  <c r="P123" i="1" s="1"/>
  <c r="U122" i="1"/>
  <c r="P122" i="1" s="1"/>
  <c r="U121" i="1"/>
  <c r="L121" i="1" s="1"/>
  <c r="Q121" i="1" s="1"/>
  <c r="R121" i="1" s="1"/>
  <c r="U118" i="1"/>
  <c r="P118" i="1" s="1"/>
  <c r="U117" i="1"/>
  <c r="P117" i="1" s="1"/>
  <c r="U116" i="1"/>
  <c r="U115" i="1"/>
  <c r="U114" i="1"/>
  <c r="P114" i="1" s="1"/>
  <c r="U113" i="1"/>
  <c r="P113" i="1" s="1"/>
  <c r="U112" i="1"/>
  <c r="U111" i="1"/>
  <c r="P111" i="1" s="1"/>
  <c r="U110" i="1"/>
  <c r="P110" i="1" s="1"/>
  <c r="U109" i="1"/>
  <c r="P109" i="1" s="1"/>
  <c r="U108" i="1"/>
  <c r="P108" i="1" s="1"/>
  <c r="U101" i="1"/>
  <c r="P101" i="1" s="1"/>
  <c r="U100" i="1"/>
  <c r="P100" i="1" s="1"/>
  <c r="U98" i="1"/>
  <c r="P98" i="1" s="1"/>
  <c r="U96" i="1"/>
  <c r="P96" i="1" s="1"/>
  <c r="U92" i="1"/>
  <c r="P92" i="1" s="1"/>
  <c r="U90" i="1"/>
  <c r="P90" i="1" s="1"/>
  <c r="U89" i="1"/>
  <c r="U84" i="1"/>
  <c r="P84" i="1" s="1"/>
  <c r="U83" i="1"/>
  <c r="P83" i="1" s="1"/>
  <c r="U79" i="1"/>
  <c r="U76" i="1"/>
  <c r="L76" i="1" s="1"/>
  <c r="U75" i="1"/>
  <c r="U72" i="1"/>
  <c r="U71" i="1"/>
  <c r="L71" i="1" s="1"/>
  <c r="M71" i="1" s="1"/>
  <c r="U70" i="1"/>
  <c r="U69" i="1"/>
  <c r="L69" i="1" s="1"/>
  <c r="U66" i="1"/>
  <c r="U65" i="1"/>
  <c r="U62" i="1"/>
  <c r="U61" i="1"/>
  <c r="U60" i="1"/>
  <c r="U59" i="1"/>
  <c r="U58" i="1"/>
  <c r="U57" i="1"/>
  <c r="U54" i="1"/>
  <c r="U53" i="1"/>
  <c r="U50" i="1"/>
  <c r="U49" i="1"/>
  <c r="L49" i="1" s="1"/>
  <c r="U48" i="1"/>
  <c r="U47" i="1"/>
  <c r="U42" i="1"/>
  <c r="L42" i="1" s="1"/>
  <c r="U41" i="1"/>
  <c r="L41" i="1" s="1"/>
  <c r="U40" i="1"/>
  <c r="L40" i="1" s="1"/>
  <c r="U39" i="1"/>
  <c r="U38" i="1"/>
  <c r="U37" i="1"/>
  <c r="U36" i="1"/>
  <c r="L36" i="1" s="1"/>
  <c r="U35" i="1"/>
  <c r="U27" i="1"/>
  <c r="U26" i="1"/>
  <c r="U25" i="1"/>
  <c r="U17" i="1"/>
  <c r="W71" i="1"/>
  <c r="T71" i="1"/>
  <c r="H71" i="1"/>
  <c r="J59" i="1"/>
  <c r="J57" i="1"/>
  <c r="A83" i="1"/>
  <c r="H60" i="1"/>
  <c r="A58" i="1"/>
  <c r="A59" i="1" s="1"/>
  <c r="A60" i="1" s="1"/>
  <c r="A61" i="1" s="1"/>
  <c r="A62" i="1" s="1"/>
  <c r="H58" i="1"/>
  <c r="A142" i="1"/>
  <c r="A143" i="1" s="1"/>
  <c r="A144" i="1" s="1"/>
  <c r="W41" i="1"/>
  <c r="W36" i="1"/>
  <c r="F31" i="3"/>
  <c r="F30" i="3"/>
  <c r="F29" i="3"/>
  <c r="F28" i="3"/>
  <c r="H28" i="3" s="1"/>
  <c r="F27" i="3"/>
  <c r="F11" i="3"/>
  <c r="H11" i="3" s="1"/>
  <c r="F10" i="3"/>
  <c r="F9" i="3"/>
  <c r="F8" i="3"/>
  <c r="F7" i="3"/>
  <c r="F6" i="3"/>
  <c r="H6" i="3" s="1"/>
  <c r="F5" i="3"/>
  <c r="H5" i="3" s="1"/>
  <c r="F4" i="3"/>
  <c r="H4" i="3" s="1"/>
  <c r="L14" i="2"/>
  <c r="L13" i="2"/>
  <c r="O8" i="2"/>
  <c r="D8" i="2"/>
  <c r="O6" i="2"/>
  <c r="D6" i="2"/>
  <c r="W187" i="1"/>
  <c r="T187" i="1"/>
  <c r="O187" i="1"/>
  <c r="H187" i="1"/>
  <c r="W186" i="1"/>
  <c r="T186" i="1"/>
  <c r="O186" i="1"/>
  <c r="H186" i="1"/>
  <c r="H185" i="1"/>
  <c r="H183" i="1"/>
  <c r="O179" i="1"/>
  <c r="H179" i="1"/>
  <c r="H178" i="1"/>
  <c r="H177" i="1"/>
  <c r="W175" i="1"/>
  <c r="T175" i="1"/>
  <c r="O175" i="1"/>
  <c r="H175" i="1"/>
  <c r="W174" i="1"/>
  <c r="T174" i="1"/>
  <c r="O174" i="1"/>
  <c r="H174" i="1"/>
  <c r="W173" i="1"/>
  <c r="T173" i="1"/>
  <c r="O173" i="1"/>
  <c r="H173" i="1"/>
  <c r="W172" i="1"/>
  <c r="T172" i="1"/>
  <c r="O172" i="1"/>
  <c r="H172" i="1"/>
  <c r="H171" i="1"/>
  <c r="H169" i="1"/>
  <c r="T162" i="1"/>
  <c r="H162" i="1"/>
  <c r="O161" i="1"/>
  <c r="H161" i="1"/>
  <c r="H160" i="1"/>
  <c r="O159" i="1"/>
  <c r="H159" i="1"/>
  <c r="H158" i="1"/>
  <c r="W150" i="1"/>
  <c r="T150" i="1"/>
  <c r="O150" i="1"/>
  <c r="H150" i="1"/>
  <c r="W149" i="1"/>
  <c r="T149" i="1"/>
  <c r="O149" i="1"/>
  <c r="H149" i="1"/>
  <c r="W148" i="1"/>
  <c r="T148" i="1"/>
  <c r="O148" i="1"/>
  <c r="H148" i="1"/>
  <c r="W147" i="1"/>
  <c r="T147" i="1"/>
  <c r="O147" i="1"/>
  <c r="H147" i="1"/>
  <c r="H146" i="1"/>
  <c r="T144" i="1"/>
  <c r="H144" i="1"/>
  <c r="O143" i="1"/>
  <c r="H143" i="1"/>
  <c r="O142" i="1"/>
  <c r="H142" i="1"/>
  <c r="H141" i="1"/>
  <c r="W139" i="1"/>
  <c r="T139" i="1"/>
  <c r="O139" i="1"/>
  <c r="H139" i="1"/>
  <c r="H138" i="1"/>
  <c r="W137" i="1"/>
  <c r="T137" i="1"/>
  <c r="O137" i="1"/>
  <c r="H137" i="1"/>
  <c r="W136" i="1"/>
  <c r="T136" i="1"/>
  <c r="O136" i="1"/>
  <c r="H136" i="1"/>
  <c r="W135" i="1"/>
  <c r="T135" i="1"/>
  <c r="O135" i="1"/>
  <c r="H135" i="1"/>
  <c r="H134" i="1"/>
  <c r="W130" i="1"/>
  <c r="T130" i="1"/>
  <c r="O130" i="1"/>
  <c r="H130" i="1"/>
  <c r="W129" i="1"/>
  <c r="T129" i="1"/>
  <c r="O129" i="1"/>
  <c r="H129" i="1"/>
  <c r="W128" i="1"/>
  <c r="T128" i="1"/>
  <c r="O128" i="1"/>
  <c r="H128" i="1"/>
  <c r="W127" i="1"/>
  <c r="T127" i="1"/>
  <c r="O127" i="1"/>
  <c r="H127" i="1"/>
  <c r="W126" i="1"/>
  <c r="T126" i="1"/>
  <c r="O126" i="1"/>
  <c r="H126" i="1"/>
  <c r="W125" i="1"/>
  <c r="T125" i="1"/>
  <c r="O125" i="1"/>
  <c r="H125" i="1"/>
  <c r="W124" i="1"/>
  <c r="T124" i="1"/>
  <c r="O124" i="1"/>
  <c r="H124" i="1"/>
  <c r="W123" i="1"/>
  <c r="T123" i="1"/>
  <c r="O123" i="1"/>
  <c r="H123" i="1"/>
  <c r="W122" i="1"/>
  <c r="T122" i="1"/>
  <c r="O122" i="1"/>
  <c r="H122" i="1"/>
  <c r="W121" i="1"/>
  <c r="T121" i="1"/>
  <c r="O121" i="1"/>
  <c r="H121" i="1"/>
  <c r="H120" i="1"/>
  <c r="W118" i="1"/>
  <c r="T118" i="1"/>
  <c r="O118" i="1"/>
  <c r="H118" i="1"/>
  <c r="W117" i="1"/>
  <c r="T117" i="1"/>
  <c r="O117" i="1"/>
  <c r="H117" i="1"/>
  <c r="W116" i="1"/>
  <c r="T116" i="1"/>
  <c r="O116" i="1"/>
  <c r="H116" i="1"/>
  <c r="W115" i="1"/>
  <c r="T115" i="1"/>
  <c r="O115" i="1"/>
  <c r="H115" i="1"/>
  <c r="W114" i="1"/>
  <c r="T114" i="1"/>
  <c r="O114" i="1"/>
  <c r="H114" i="1"/>
  <c r="W113" i="1"/>
  <c r="T113" i="1"/>
  <c r="O113" i="1"/>
  <c r="H113" i="1"/>
  <c r="W112" i="1"/>
  <c r="T112" i="1"/>
  <c r="O112" i="1"/>
  <c r="H112" i="1"/>
  <c r="W111" i="1"/>
  <c r="T111" i="1"/>
  <c r="O111" i="1"/>
  <c r="H111" i="1"/>
  <c r="W110" i="1"/>
  <c r="T110" i="1"/>
  <c r="O110" i="1"/>
  <c r="H110" i="1"/>
  <c r="W109" i="1"/>
  <c r="T109" i="1"/>
  <c r="O109" i="1"/>
  <c r="H109" i="1"/>
  <c r="W108" i="1"/>
  <c r="T108" i="1"/>
  <c r="O108" i="1"/>
  <c r="H108" i="1"/>
  <c r="H107" i="1"/>
  <c r="H106" i="1"/>
  <c r="O101" i="1"/>
  <c r="H101" i="1"/>
  <c r="T100" i="1"/>
  <c r="H100" i="1"/>
  <c r="H98" i="1"/>
  <c r="W96" i="1"/>
  <c r="T96" i="1"/>
  <c r="O96" i="1"/>
  <c r="H96" i="1"/>
  <c r="H94" i="1"/>
  <c r="O92" i="1"/>
  <c r="H92" i="1"/>
  <c r="O90" i="1"/>
  <c r="H90" i="1"/>
  <c r="H89" i="1"/>
  <c r="O84" i="1"/>
  <c r="H84" i="1"/>
  <c r="O83" i="1"/>
  <c r="H83" i="1"/>
  <c r="H82" i="1"/>
  <c r="H81" i="1"/>
  <c r="H79" i="1"/>
  <c r="H78" i="1"/>
  <c r="W76" i="1"/>
  <c r="T76" i="1"/>
  <c r="H76" i="1"/>
  <c r="W75" i="1"/>
  <c r="T75" i="1"/>
  <c r="K75" i="1"/>
  <c r="H75" i="1"/>
  <c r="H74" i="1"/>
  <c r="H72" i="1"/>
  <c r="H70" i="1"/>
  <c r="W69" i="1"/>
  <c r="T69" i="1"/>
  <c r="H69" i="1"/>
  <c r="H68" i="1"/>
  <c r="H66" i="1"/>
  <c r="T65" i="1"/>
  <c r="H65" i="1"/>
  <c r="H64" i="1"/>
  <c r="H62" i="1"/>
  <c r="H61" i="1"/>
  <c r="H59" i="1"/>
  <c r="H57" i="1"/>
  <c r="H56" i="1"/>
  <c r="H54" i="1"/>
  <c r="H53" i="1"/>
  <c r="H52" i="1"/>
  <c r="H50" i="1"/>
  <c r="W49" i="1"/>
  <c r="T49" i="1"/>
  <c r="H49" i="1"/>
  <c r="W48" i="1"/>
  <c r="T48" i="1"/>
  <c r="H48" i="1"/>
  <c r="H47" i="1"/>
  <c r="H46" i="1"/>
  <c r="H42" i="1"/>
  <c r="H41" i="1"/>
  <c r="H40" i="1"/>
  <c r="H39" i="1"/>
  <c r="H38" i="1"/>
  <c r="H37" i="1"/>
  <c r="H36" i="1"/>
  <c r="W35" i="1"/>
  <c r="T35" i="1"/>
  <c r="M35" i="1"/>
  <c r="H35" i="1"/>
  <c r="H34" i="1"/>
  <c r="H27" i="1"/>
  <c r="H26" i="1"/>
  <c r="T25" i="1"/>
  <c r="H25" i="1"/>
  <c r="H24" i="1"/>
  <c r="I17" i="1"/>
  <c r="W17" i="1" s="1"/>
  <c r="H17" i="1"/>
  <c r="H16" i="1"/>
  <c r="H15" i="1"/>
  <c r="W53" i="1" l="1"/>
  <c r="T53" i="1"/>
  <c r="O62" i="1"/>
  <c r="S88" i="1"/>
  <c r="A186" i="1"/>
  <c r="A187" i="1" s="1"/>
  <c r="O53" i="1"/>
  <c r="E182" i="1"/>
  <c r="F182" i="1" s="1"/>
  <c r="R182" i="1"/>
  <c r="S182" i="1" s="1"/>
  <c r="E181" i="1"/>
  <c r="F181" i="1" s="1"/>
  <c r="R181" i="1"/>
  <c r="S181" i="1" s="1"/>
  <c r="R29" i="1"/>
  <c r="S29" i="1" s="1"/>
  <c r="M168" i="1"/>
  <c r="E44" i="1"/>
  <c r="F44" i="1" s="1"/>
  <c r="R44" i="1"/>
  <c r="S44" i="1" s="1"/>
  <c r="E21" i="1"/>
  <c r="F21" i="1" s="1"/>
  <c r="R19" i="1"/>
  <c r="E19" i="1"/>
  <c r="F19" i="1" s="1"/>
  <c r="R18" i="1"/>
  <c r="E18" i="1"/>
  <c r="F18" i="1" s="1"/>
  <c r="W47" i="1"/>
  <c r="O47" i="1"/>
  <c r="R168" i="1"/>
  <c r="R163" i="1"/>
  <c r="M167" i="1"/>
  <c r="M99" i="1"/>
  <c r="S99" i="1" s="1"/>
  <c r="Q45" i="1"/>
  <c r="M45" i="1"/>
  <c r="Q43" i="1"/>
  <c r="M43" i="1"/>
  <c r="P128" i="1"/>
  <c r="L172" i="1"/>
  <c r="Q172" i="1" s="1"/>
  <c r="R172" i="1" s="1"/>
  <c r="Q152" i="1"/>
  <c r="R152" i="1" s="1"/>
  <c r="S152" i="1" s="1"/>
  <c r="E99" i="1"/>
  <c r="F99" i="1" s="1"/>
  <c r="F176" i="5"/>
  <c r="K150" i="1" s="1"/>
  <c r="L150" i="1" s="1"/>
  <c r="M150" i="1" s="1"/>
  <c r="P32" i="1"/>
  <c r="M163" i="1"/>
  <c r="M151" i="1"/>
  <c r="E165" i="1"/>
  <c r="F165" i="1" s="1"/>
  <c r="P38" i="1"/>
  <c r="R167" i="1"/>
  <c r="S167" i="1" s="1"/>
  <c r="S97" i="1"/>
  <c r="Q155" i="1"/>
  <c r="E155" i="1" s="1"/>
  <c r="F155" i="1" s="1"/>
  <c r="R151" i="1"/>
  <c r="M165" i="1"/>
  <c r="S165" i="1" s="1"/>
  <c r="E97" i="1"/>
  <c r="F97" i="1" s="1"/>
  <c r="R132" i="1"/>
  <c r="S132" i="1" s="1"/>
  <c r="E132" i="1"/>
  <c r="F132" i="1" s="1"/>
  <c r="E131" i="1"/>
  <c r="F131" i="1" s="1"/>
  <c r="Q31" i="1"/>
  <c r="M31" i="1"/>
  <c r="M28" i="1"/>
  <c r="Q28" i="1"/>
  <c r="M91" i="1"/>
  <c r="Q91" i="1"/>
  <c r="R95" i="1"/>
  <c r="S95" i="1" s="1"/>
  <c r="E95" i="1"/>
  <c r="F95" i="1" s="1"/>
  <c r="M131" i="1"/>
  <c r="S131" i="1" s="1"/>
  <c r="R166" i="1"/>
  <c r="P58" i="1"/>
  <c r="R156" i="1"/>
  <c r="L130" i="1"/>
  <c r="Q130" i="1" s="1"/>
  <c r="R130" i="1" s="1"/>
  <c r="Q42" i="1"/>
  <c r="R42" i="1" s="1"/>
  <c r="P66" i="1"/>
  <c r="P72" i="1"/>
  <c r="Q164" i="1"/>
  <c r="R164" i="1" s="1"/>
  <c r="S164" i="1" s="1"/>
  <c r="M156" i="1"/>
  <c r="M166" i="1"/>
  <c r="P60" i="1"/>
  <c r="L186" i="1"/>
  <c r="M186" i="1" s="1"/>
  <c r="L123" i="1"/>
  <c r="Q123" i="1" s="1"/>
  <c r="R123" i="1" s="1"/>
  <c r="P127" i="1"/>
  <c r="L122" i="1"/>
  <c r="M122" i="1" s="1"/>
  <c r="P187" i="1"/>
  <c r="P65" i="1"/>
  <c r="P71" i="1"/>
  <c r="P79" i="1"/>
  <c r="P61" i="1"/>
  <c r="L96" i="1"/>
  <c r="M96" i="1" s="1"/>
  <c r="P175" i="1"/>
  <c r="P27" i="1"/>
  <c r="O59" i="1"/>
  <c r="O71" i="1"/>
  <c r="P35" i="1"/>
  <c r="P50" i="1"/>
  <c r="P69" i="1"/>
  <c r="P25" i="1"/>
  <c r="O79" i="1"/>
  <c r="P42" i="1"/>
  <c r="Q40" i="1"/>
  <c r="R40" i="1" s="1"/>
  <c r="P47" i="1"/>
  <c r="P53" i="1"/>
  <c r="P62" i="1"/>
  <c r="P70" i="1"/>
  <c r="Q76" i="1"/>
  <c r="E76" i="1" s="1"/>
  <c r="F76" i="1" s="1"/>
  <c r="Q85" i="1"/>
  <c r="M85" i="1"/>
  <c r="A84" i="1"/>
  <c r="A85" i="1" s="1"/>
  <c r="A86" i="1" s="1"/>
  <c r="A87" i="1" s="1"/>
  <c r="A88" i="1" s="1"/>
  <c r="A90" i="1" s="1"/>
  <c r="A91" i="1" s="1"/>
  <c r="A92" i="1" s="1"/>
  <c r="O50" i="1"/>
  <c r="P124" i="1"/>
  <c r="L126" i="1"/>
  <c r="M126" i="1" s="1"/>
  <c r="L174" i="1"/>
  <c r="Q174" i="1" s="1"/>
  <c r="R174" i="1" s="1"/>
  <c r="O57" i="1"/>
  <c r="Q35" i="1"/>
  <c r="R35" i="1" s="1"/>
  <c r="S35" i="1" s="1"/>
  <c r="Q69" i="1"/>
  <c r="R69" i="1" s="1"/>
  <c r="P48" i="1"/>
  <c r="P54" i="1"/>
  <c r="L32" i="1"/>
  <c r="Q32" i="1" s="1"/>
  <c r="E32" i="1" s="1"/>
  <c r="F32" i="1" s="1"/>
  <c r="F18" i="3"/>
  <c r="H18" i="3"/>
  <c r="O9" i="2"/>
  <c r="O12" i="2" s="1"/>
  <c r="O54" i="1"/>
  <c r="P17" i="1"/>
  <c r="P125" i="1"/>
  <c r="P139" i="1"/>
  <c r="L53" i="1"/>
  <c r="Q53" i="1" s="1"/>
  <c r="R53" i="1" s="1"/>
  <c r="P121" i="1"/>
  <c r="P129" i="1"/>
  <c r="P179" i="1"/>
  <c r="P173" i="1"/>
  <c r="P160" i="1"/>
  <c r="P169" i="1"/>
  <c r="P142" i="1"/>
  <c r="P135" i="1"/>
  <c r="P76" i="1"/>
  <c r="P59" i="1"/>
  <c r="P57" i="1"/>
  <c r="P37" i="1"/>
  <c r="P39" i="1"/>
  <c r="Q71" i="1"/>
  <c r="T61" i="1"/>
  <c r="W60" i="1"/>
  <c r="O58" i="1"/>
  <c r="L60" i="1"/>
  <c r="T58" i="1"/>
  <c r="T60" i="1"/>
  <c r="L58" i="1"/>
  <c r="P149" i="1"/>
  <c r="O42" i="1"/>
  <c r="W159" i="1"/>
  <c r="L109" i="1"/>
  <c r="Q109" i="1" s="1"/>
  <c r="E109" i="1" s="1"/>
  <c r="F109" i="1" s="1"/>
  <c r="M125" i="1"/>
  <c r="S125" i="1" s="1"/>
  <c r="L47" i="1"/>
  <c r="M47" i="1" s="1"/>
  <c r="L108" i="1"/>
  <c r="Q108" i="1" s="1"/>
  <c r="E108" i="1" s="1"/>
  <c r="F108" i="1" s="1"/>
  <c r="L118" i="1"/>
  <c r="Q118" i="1" s="1"/>
  <c r="W42" i="1"/>
  <c r="T42" i="1"/>
  <c r="O40" i="1"/>
  <c r="W40" i="1"/>
  <c r="T36" i="1"/>
  <c r="T38" i="1"/>
  <c r="T41" i="1"/>
  <c r="P41" i="1"/>
  <c r="O41" i="1"/>
  <c r="M41" i="1"/>
  <c r="P40" i="1"/>
  <c r="T40" i="1"/>
  <c r="T39" i="1"/>
  <c r="P36" i="1"/>
  <c r="O36" i="1"/>
  <c r="M36" i="1"/>
  <c r="P26" i="1"/>
  <c r="L54" i="1"/>
  <c r="Q54" i="1" s="1"/>
  <c r="R54" i="1" s="1"/>
  <c r="L113" i="1"/>
  <c r="Q113" i="1" s="1"/>
  <c r="E113" i="1" s="1"/>
  <c r="F113" i="1" s="1"/>
  <c r="O144" i="1"/>
  <c r="T169" i="1"/>
  <c r="L114" i="1"/>
  <c r="Q114" i="1" s="1"/>
  <c r="E114" i="1" s="1"/>
  <c r="F114" i="1" s="1"/>
  <c r="L142" i="1"/>
  <c r="M142" i="1" s="1"/>
  <c r="H29" i="3"/>
  <c r="F33" i="3"/>
  <c r="M173" i="1"/>
  <c r="M175" i="1"/>
  <c r="S175" i="1" s="1"/>
  <c r="E175" i="1"/>
  <c r="F175" i="1" s="1"/>
  <c r="M69" i="1"/>
  <c r="O17" i="1"/>
  <c r="W26" i="1"/>
  <c r="M76" i="1"/>
  <c r="W90" i="1"/>
  <c r="W101" i="1"/>
  <c r="W142" i="1"/>
  <c r="L26" i="1"/>
  <c r="M26" i="1" s="1"/>
  <c r="L90" i="1"/>
  <c r="M90" i="1" s="1"/>
  <c r="O100" i="1"/>
  <c r="L117" i="1"/>
  <c r="Q117" i="1" s="1"/>
  <c r="E117" i="1" s="1"/>
  <c r="F117" i="1" s="1"/>
  <c r="M121" i="1"/>
  <c r="S121" i="1" s="1"/>
  <c r="M129" i="1"/>
  <c r="S129" i="1" s="1"/>
  <c r="M139" i="1"/>
  <c r="S139" i="1" s="1"/>
  <c r="L148" i="1"/>
  <c r="M148" i="1" s="1"/>
  <c r="P162" i="1"/>
  <c r="W27" i="1"/>
  <c r="W39" i="1"/>
  <c r="T70" i="1"/>
  <c r="W57" i="1"/>
  <c r="O65" i="1"/>
  <c r="T101" i="1"/>
  <c r="O25" i="1"/>
  <c r="L27" i="1"/>
  <c r="O39" i="1"/>
  <c r="W50" i="1"/>
  <c r="W54" i="1"/>
  <c r="T57" i="1"/>
  <c r="L70" i="1"/>
  <c r="M70" i="1" s="1"/>
  <c r="T90" i="1"/>
  <c r="Q128" i="1"/>
  <c r="R128" i="1" s="1"/>
  <c r="S128" i="1" s="1"/>
  <c r="T160" i="1"/>
  <c r="T17" i="1"/>
  <c r="T26" i="1"/>
  <c r="O38" i="1"/>
  <c r="L39" i="1"/>
  <c r="Q39" i="1" s="1"/>
  <c r="R39" i="1" s="1"/>
  <c r="L48" i="1"/>
  <c r="M48" i="1" s="1"/>
  <c r="L50" i="1"/>
  <c r="M50" i="1" s="1"/>
  <c r="L57" i="1"/>
  <c r="M57" i="1" s="1"/>
  <c r="L65" i="1"/>
  <c r="W65" i="1"/>
  <c r="W70" i="1"/>
  <c r="L83" i="1"/>
  <c r="Q83" i="1" s="1"/>
  <c r="L101" i="1"/>
  <c r="M101" i="1" s="1"/>
  <c r="L110" i="1"/>
  <c r="L111" i="1"/>
  <c r="M111" i="1" s="1"/>
  <c r="E121" i="1"/>
  <c r="F121" i="1" s="1"/>
  <c r="M127" i="1"/>
  <c r="S127" i="1" s="1"/>
  <c r="E129" i="1"/>
  <c r="F129" i="1" s="1"/>
  <c r="L136" i="1"/>
  <c r="T142" i="1"/>
  <c r="L147" i="1"/>
  <c r="W161" i="1"/>
  <c r="Q36" i="1"/>
  <c r="R36" i="1" s="1"/>
  <c r="M40" i="1"/>
  <c r="M42" i="1"/>
  <c r="W37" i="1"/>
  <c r="L37" i="1"/>
  <c r="W72" i="1"/>
  <c r="L72" i="1"/>
  <c r="L115" i="1"/>
  <c r="P115" i="1"/>
  <c r="Q49" i="1"/>
  <c r="M49" i="1"/>
  <c r="L75" i="1"/>
  <c r="P75" i="1"/>
  <c r="W98" i="1"/>
  <c r="L98" i="1"/>
  <c r="T98" i="1"/>
  <c r="O98" i="1"/>
  <c r="W59" i="1"/>
  <c r="L59" i="1"/>
  <c r="L112" i="1"/>
  <c r="P112" i="1"/>
  <c r="L116" i="1"/>
  <c r="P116" i="1"/>
  <c r="T37" i="1"/>
  <c r="Q41" i="1"/>
  <c r="T62" i="1"/>
  <c r="T66" i="1"/>
  <c r="T72" i="1"/>
  <c r="W83" i="1"/>
  <c r="Q124" i="1"/>
  <c r="T59" i="1"/>
  <c r="O72" i="1"/>
  <c r="T83" i="1"/>
  <c r="E125" i="1"/>
  <c r="F125" i="1" s="1"/>
  <c r="W25" i="1"/>
  <c r="L25" i="1"/>
  <c r="M187" i="1"/>
  <c r="Q187" i="1"/>
  <c r="O37" i="1"/>
  <c r="P49" i="1"/>
  <c r="L62" i="1"/>
  <c r="W62" i="1"/>
  <c r="L66" i="1"/>
  <c r="W66" i="1"/>
  <c r="E127" i="1"/>
  <c r="F127" i="1" s="1"/>
  <c r="E139" i="1"/>
  <c r="F139" i="1" s="1"/>
  <c r="R173" i="1"/>
  <c r="W160" i="1"/>
  <c r="L160" i="1"/>
  <c r="T183" i="1"/>
  <c r="W183" i="1"/>
  <c r="L183" i="1"/>
  <c r="W79" i="1"/>
  <c r="L79" i="1"/>
  <c r="W84" i="1"/>
  <c r="L84" i="1"/>
  <c r="Q149" i="1"/>
  <c r="M149" i="1"/>
  <c r="T179" i="1"/>
  <c r="W179" i="1"/>
  <c r="L179" i="1"/>
  <c r="L17" i="1"/>
  <c r="T27" i="1"/>
  <c r="L38" i="1"/>
  <c r="W38" i="1"/>
  <c r="T50" i="1"/>
  <c r="T54" i="1"/>
  <c r="T79" i="1"/>
  <c r="T84" i="1"/>
  <c r="O183" i="1"/>
  <c r="W162" i="1"/>
  <c r="W169" i="1"/>
  <c r="L169" i="1"/>
  <c r="W92" i="1"/>
  <c r="L92" i="1"/>
  <c r="W143" i="1"/>
  <c r="L143" i="1"/>
  <c r="T92" i="1"/>
  <c r="T143" i="1"/>
  <c r="O160" i="1"/>
  <c r="O162" i="1"/>
  <c r="O169" i="1"/>
  <c r="L100" i="1"/>
  <c r="W100" i="1"/>
  <c r="L135" i="1"/>
  <c r="L137" i="1"/>
  <c r="L144" i="1"/>
  <c r="W144" i="1"/>
  <c r="T159" i="1"/>
  <c r="T161" i="1"/>
  <c r="M172" i="1" l="1"/>
  <c r="S172" i="1" s="1"/>
  <c r="S168" i="1"/>
  <c r="I12" i="2"/>
  <c r="I16" i="2" s="1"/>
  <c r="O16" i="2" s="1"/>
  <c r="S163" i="1"/>
  <c r="R155" i="1"/>
  <c r="S155" i="1" s="1"/>
  <c r="E43" i="1"/>
  <c r="F43" i="1" s="1"/>
  <c r="R43" i="1"/>
  <c r="S43" i="1" s="1"/>
  <c r="R45" i="1"/>
  <c r="S45" i="1" s="1"/>
  <c r="E45" i="1"/>
  <c r="F45" i="1" s="1"/>
  <c r="E172" i="1"/>
  <c r="F172" i="1" s="1"/>
  <c r="E152" i="1"/>
  <c r="F152" i="1" s="1"/>
  <c r="P150" i="1"/>
  <c r="S151" i="1"/>
  <c r="S156" i="1"/>
  <c r="E31" i="1"/>
  <c r="F31" i="1" s="1"/>
  <c r="R31" i="1"/>
  <c r="S31" i="1" s="1"/>
  <c r="R28" i="1"/>
  <c r="S28" i="1" s="1"/>
  <c r="E28" i="1"/>
  <c r="F28" i="1" s="1"/>
  <c r="R91" i="1"/>
  <c r="S91" i="1" s="1"/>
  <c r="E91" i="1"/>
  <c r="F91" i="1" s="1"/>
  <c r="E42" i="1"/>
  <c r="F42" i="1" s="1"/>
  <c r="E130" i="1"/>
  <c r="F130" i="1" s="1"/>
  <c r="E40" i="1"/>
  <c r="F40" i="1" s="1"/>
  <c r="M130" i="1"/>
  <c r="S130" i="1" s="1"/>
  <c r="S166" i="1"/>
  <c r="E164" i="1"/>
  <c r="F164" i="1" s="1"/>
  <c r="S69" i="1"/>
  <c r="E123" i="1"/>
  <c r="F123" i="1" s="1"/>
  <c r="M123" i="1"/>
  <c r="S123" i="1" s="1"/>
  <c r="Q186" i="1"/>
  <c r="E186" i="1" s="1"/>
  <c r="F186" i="1" s="1"/>
  <c r="G154" i="1"/>
  <c r="Q96" i="1"/>
  <c r="E96" i="1" s="1"/>
  <c r="F96" i="1" s="1"/>
  <c r="Q122" i="1"/>
  <c r="E122" i="1" s="1"/>
  <c r="F122" i="1" s="1"/>
  <c r="E69" i="1"/>
  <c r="F69" i="1" s="1"/>
  <c r="E174" i="1"/>
  <c r="F174" i="1" s="1"/>
  <c r="M32" i="1"/>
  <c r="Q126" i="1"/>
  <c r="E126" i="1" s="1"/>
  <c r="F126" i="1" s="1"/>
  <c r="R76" i="1"/>
  <c r="S76" i="1" s="1"/>
  <c r="M53" i="1"/>
  <c r="S53" i="1" s="1"/>
  <c r="E53" i="1"/>
  <c r="F53" i="1" s="1"/>
  <c r="M174" i="1"/>
  <c r="S174" i="1" s="1"/>
  <c r="E85" i="1"/>
  <c r="F85" i="1" s="1"/>
  <c r="R85" i="1"/>
  <c r="S85" i="1" s="1"/>
  <c r="R32" i="1"/>
  <c r="R71" i="1"/>
  <c r="S71" i="1" s="1"/>
  <c r="E71" i="1"/>
  <c r="F71" i="1" s="1"/>
  <c r="O61" i="1"/>
  <c r="O191" i="1" s="1"/>
  <c r="L61" i="1"/>
  <c r="Q61" i="1" s="1"/>
  <c r="W61" i="1"/>
  <c r="W191" i="1" s="1"/>
  <c r="M60" i="1"/>
  <c r="Q60" i="1"/>
  <c r="M58" i="1"/>
  <c r="Q58" i="1"/>
  <c r="Q150" i="1"/>
  <c r="E150" i="1" s="1"/>
  <c r="F150" i="1" s="1"/>
  <c r="M108" i="1"/>
  <c r="M117" i="1"/>
  <c r="M118" i="1"/>
  <c r="R109" i="1"/>
  <c r="M113" i="1"/>
  <c r="E36" i="1"/>
  <c r="F36" i="1" s="1"/>
  <c r="R113" i="1"/>
  <c r="M109" i="1"/>
  <c r="S173" i="1"/>
  <c r="M39" i="1"/>
  <c r="S39" i="1" s="1"/>
  <c r="E54" i="1"/>
  <c r="F54" i="1" s="1"/>
  <c r="R114" i="1"/>
  <c r="E39" i="1"/>
  <c r="F39" i="1" s="1"/>
  <c r="M114" i="1"/>
  <c r="Q47" i="1"/>
  <c r="R47" i="1" s="1"/>
  <c r="S47" i="1" s="1"/>
  <c r="Q111" i="1"/>
  <c r="E111" i="1" s="1"/>
  <c r="F111" i="1" s="1"/>
  <c r="Q90" i="1"/>
  <c r="E90" i="1" s="1"/>
  <c r="F90" i="1" s="1"/>
  <c r="R108" i="1"/>
  <c r="M54" i="1"/>
  <c r="S54" i="1" s="1"/>
  <c r="S42" i="1"/>
  <c r="R117" i="1"/>
  <c r="S36" i="1"/>
  <c r="Q142" i="1"/>
  <c r="R142" i="1" s="1"/>
  <c r="S142" i="1" s="1"/>
  <c r="M83" i="1"/>
  <c r="O15" i="2"/>
  <c r="E128" i="1"/>
  <c r="F128" i="1" s="1"/>
  <c r="L162" i="1"/>
  <c r="M162" i="1" s="1"/>
  <c r="Q148" i="1"/>
  <c r="R148" i="1" s="1"/>
  <c r="S148" i="1" s="1"/>
  <c r="Q26" i="1"/>
  <c r="R26" i="1" s="1"/>
  <c r="S26" i="1" s="1"/>
  <c r="Q101" i="1"/>
  <c r="E101" i="1" s="1"/>
  <c r="F101" i="1" s="1"/>
  <c r="M147" i="1"/>
  <c r="Q147" i="1"/>
  <c r="Q65" i="1"/>
  <c r="M65" i="1"/>
  <c r="M110" i="1"/>
  <c r="Q110" i="1"/>
  <c r="Q27" i="1"/>
  <c r="M27" i="1"/>
  <c r="M136" i="1"/>
  <c r="Q136" i="1"/>
  <c r="Q70" i="1"/>
  <c r="R70" i="1" s="1"/>
  <c r="S70" i="1" s="1"/>
  <c r="Q57" i="1"/>
  <c r="R57" i="1" s="1"/>
  <c r="S57" i="1" s="1"/>
  <c r="Q48" i="1"/>
  <c r="R48" i="1" s="1"/>
  <c r="S48" i="1" s="1"/>
  <c r="Q50" i="1"/>
  <c r="E50" i="1" s="1"/>
  <c r="F50" i="1" s="1"/>
  <c r="T191" i="1"/>
  <c r="S40" i="1"/>
  <c r="M62" i="1"/>
  <c r="Q62" i="1"/>
  <c r="R187" i="1"/>
  <c r="S187" i="1" s="1"/>
  <c r="E187" i="1"/>
  <c r="F187" i="1" s="1"/>
  <c r="Q59" i="1"/>
  <c r="M59" i="1"/>
  <c r="M72" i="1"/>
  <c r="Q72" i="1"/>
  <c r="Q38" i="1"/>
  <c r="M38" i="1"/>
  <c r="Q75" i="1"/>
  <c r="M75" i="1"/>
  <c r="M115" i="1"/>
  <c r="Q115" i="1"/>
  <c r="P161" i="1"/>
  <c r="L161" i="1"/>
  <c r="P159" i="1"/>
  <c r="L159" i="1"/>
  <c r="Q144" i="1"/>
  <c r="M144" i="1"/>
  <c r="Q143" i="1"/>
  <c r="M143" i="1"/>
  <c r="Q92" i="1"/>
  <c r="M92" i="1"/>
  <c r="Q169" i="1"/>
  <c r="M169" i="1"/>
  <c r="Q17" i="1"/>
  <c r="M17" i="1"/>
  <c r="Q84" i="1"/>
  <c r="M84" i="1"/>
  <c r="Q183" i="1"/>
  <c r="M183" i="1"/>
  <c r="R41" i="1"/>
  <c r="S41" i="1" s="1"/>
  <c r="E41" i="1"/>
  <c r="F41" i="1" s="1"/>
  <c r="Q116" i="1"/>
  <c r="M116" i="1"/>
  <c r="Q112" i="1"/>
  <c r="M112" i="1"/>
  <c r="E49" i="1"/>
  <c r="F49" i="1" s="1"/>
  <c r="R49" i="1"/>
  <c r="S49" i="1" s="1"/>
  <c r="Q135" i="1"/>
  <c r="M135" i="1"/>
  <c r="E149" i="1"/>
  <c r="F149" i="1" s="1"/>
  <c r="R149" i="1"/>
  <c r="S149" i="1" s="1"/>
  <c r="Q160" i="1"/>
  <c r="M160" i="1"/>
  <c r="Q137" i="1"/>
  <c r="M137" i="1"/>
  <c r="Q79" i="1"/>
  <c r="M79" i="1"/>
  <c r="Q25" i="1"/>
  <c r="M25" i="1"/>
  <c r="Q100" i="1"/>
  <c r="M100" i="1"/>
  <c r="Q179" i="1"/>
  <c r="M179" i="1"/>
  <c r="M66" i="1"/>
  <c r="Q66" i="1"/>
  <c r="E118" i="1"/>
  <c r="F118" i="1" s="1"/>
  <c r="R118" i="1"/>
  <c r="R124" i="1"/>
  <c r="S124" i="1" s="1"/>
  <c r="E124" i="1"/>
  <c r="F124" i="1" s="1"/>
  <c r="Q98" i="1"/>
  <c r="M98" i="1"/>
  <c r="R83" i="1"/>
  <c r="E83" i="1"/>
  <c r="F83" i="1" s="1"/>
  <c r="Q37" i="1"/>
  <c r="M37" i="1"/>
  <c r="S32" i="1" l="1"/>
  <c r="R96" i="1"/>
  <c r="S96" i="1" s="1"/>
  <c r="R186" i="1"/>
  <c r="S186" i="1" s="1"/>
  <c r="R122" i="1"/>
  <c r="S122" i="1" s="1"/>
  <c r="R126" i="1"/>
  <c r="S126" i="1" s="1"/>
  <c r="M61" i="1"/>
  <c r="R60" i="1"/>
  <c r="S60" i="1" s="1"/>
  <c r="E60" i="1"/>
  <c r="F60" i="1" s="1"/>
  <c r="R58" i="1"/>
  <c r="S58" i="1" s="1"/>
  <c r="E58" i="1"/>
  <c r="F58" i="1" s="1"/>
  <c r="R150" i="1"/>
  <c r="S150" i="1" s="1"/>
  <c r="S114" i="1"/>
  <c r="S108" i="1"/>
  <c r="R137" i="1"/>
  <c r="S137" i="1" s="1"/>
  <c r="E137" i="1"/>
  <c r="F137" i="1" s="1"/>
  <c r="S83" i="1"/>
  <c r="R90" i="1"/>
  <c r="S90" i="1" s="1"/>
  <c r="Q162" i="1"/>
  <c r="E162" i="1" s="1"/>
  <c r="F162" i="1" s="1"/>
  <c r="S117" i="1"/>
  <c r="S118" i="1"/>
  <c r="E70" i="1"/>
  <c r="F70" i="1" s="1"/>
  <c r="E47" i="1"/>
  <c r="F47" i="1" s="1"/>
  <c r="S113" i="1"/>
  <c r="S109" i="1"/>
  <c r="R111" i="1"/>
  <c r="S111" i="1" s="1"/>
  <c r="E48" i="1"/>
  <c r="F48" i="1" s="1"/>
  <c r="E142" i="1"/>
  <c r="F142" i="1" s="1"/>
  <c r="R50" i="1"/>
  <c r="S50" i="1" s="1"/>
  <c r="E26" i="1"/>
  <c r="F26" i="1" s="1"/>
  <c r="R61" i="1"/>
  <c r="S61" i="1" s="1"/>
  <c r="E61" i="1"/>
  <c r="F61" i="1" s="1"/>
  <c r="G120" i="1"/>
  <c r="E57" i="1"/>
  <c r="F57" i="1" s="1"/>
  <c r="O17" i="2"/>
  <c r="E148" i="1"/>
  <c r="F148" i="1" s="1"/>
  <c r="R101" i="1"/>
  <c r="S101" i="1" s="1"/>
  <c r="P191" i="1"/>
  <c r="R110" i="1"/>
  <c r="S110" i="1" s="1"/>
  <c r="E110" i="1"/>
  <c r="F110" i="1" s="1"/>
  <c r="E147" i="1"/>
  <c r="F147" i="1" s="1"/>
  <c r="R147" i="1"/>
  <c r="S147" i="1" s="1"/>
  <c r="E27" i="1"/>
  <c r="F27" i="1" s="1"/>
  <c r="R27" i="1"/>
  <c r="S27" i="1" s="1"/>
  <c r="R136" i="1"/>
  <c r="S136" i="1" s="1"/>
  <c r="E136" i="1"/>
  <c r="F136" i="1" s="1"/>
  <c r="R65" i="1"/>
  <c r="S65" i="1" s="1"/>
  <c r="E65" i="1"/>
  <c r="F65" i="1" s="1"/>
  <c r="M161" i="1"/>
  <c r="Q161" i="1"/>
  <c r="R72" i="1"/>
  <c r="S72" i="1" s="1"/>
  <c r="E72" i="1"/>
  <c r="F72" i="1" s="1"/>
  <c r="R25" i="1"/>
  <c r="S25" i="1" s="1"/>
  <c r="E25" i="1"/>
  <c r="F25" i="1" s="1"/>
  <c r="E112" i="1"/>
  <c r="F112" i="1" s="1"/>
  <c r="R112" i="1"/>
  <c r="S112" i="1" s="1"/>
  <c r="R169" i="1"/>
  <c r="S169" i="1" s="1"/>
  <c r="E169" i="1"/>
  <c r="F169" i="1" s="1"/>
  <c r="R66" i="1"/>
  <c r="S66" i="1" s="1"/>
  <c r="E66" i="1"/>
  <c r="F66" i="1" s="1"/>
  <c r="M159" i="1"/>
  <c r="Q159" i="1"/>
  <c r="R115" i="1"/>
  <c r="S115" i="1" s="1"/>
  <c r="E115" i="1"/>
  <c r="F115" i="1" s="1"/>
  <c r="R62" i="1"/>
  <c r="S62" i="1" s="1"/>
  <c r="E62" i="1"/>
  <c r="F62" i="1" s="1"/>
  <c r="R98" i="1"/>
  <c r="S98" i="1" s="1"/>
  <c r="E98" i="1"/>
  <c r="F98" i="1" s="1"/>
  <c r="E100" i="1"/>
  <c r="F100" i="1" s="1"/>
  <c r="R100" i="1"/>
  <c r="S100" i="1" s="1"/>
  <c r="E79" i="1"/>
  <c r="F79" i="1" s="1"/>
  <c r="R79" i="1"/>
  <c r="S79" i="1" s="1"/>
  <c r="E183" i="1"/>
  <c r="F183" i="1" s="1"/>
  <c r="R183" i="1"/>
  <c r="S183" i="1" s="1"/>
  <c r="E17" i="1"/>
  <c r="F17" i="1" s="1"/>
  <c r="R17" i="1"/>
  <c r="E143" i="1"/>
  <c r="F143" i="1" s="1"/>
  <c r="R143" i="1"/>
  <c r="S143" i="1" s="1"/>
  <c r="E59" i="1"/>
  <c r="F59" i="1" s="1"/>
  <c r="R59" i="1"/>
  <c r="S59" i="1" s="1"/>
  <c r="E37" i="1"/>
  <c r="F37" i="1" s="1"/>
  <c r="R37" i="1"/>
  <c r="S37" i="1" s="1"/>
  <c r="E179" i="1"/>
  <c r="F179" i="1" s="1"/>
  <c r="R179" i="1"/>
  <c r="S179" i="1" s="1"/>
  <c r="R160" i="1"/>
  <c r="S160" i="1" s="1"/>
  <c r="E160" i="1"/>
  <c r="F160" i="1" s="1"/>
  <c r="E135" i="1"/>
  <c r="F135" i="1" s="1"/>
  <c r="R135" i="1"/>
  <c r="S135" i="1" s="1"/>
  <c r="E116" i="1"/>
  <c r="F116" i="1" s="1"/>
  <c r="R116" i="1"/>
  <c r="S116" i="1" s="1"/>
  <c r="E84" i="1"/>
  <c r="F84" i="1" s="1"/>
  <c r="R84" i="1"/>
  <c r="S84" i="1" s="1"/>
  <c r="E92" i="1"/>
  <c r="F92" i="1" s="1"/>
  <c r="R92" i="1"/>
  <c r="S92" i="1" s="1"/>
  <c r="E144" i="1"/>
  <c r="F144" i="1" s="1"/>
  <c r="R144" i="1"/>
  <c r="S144" i="1" s="1"/>
  <c r="E75" i="1"/>
  <c r="F75" i="1" s="1"/>
  <c r="R75" i="1"/>
  <c r="S75" i="1" s="1"/>
  <c r="E38" i="1"/>
  <c r="F38" i="1" s="1"/>
  <c r="R38" i="1"/>
  <c r="S38" i="1" s="1"/>
  <c r="G146" i="1" l="1"/>
  <c r="R162" i="1"/>
  <c r="S162" i="1" s="1"/>
  <c r="G177" i="1"/>
  <c r="G68" i="1"/>
  <c r="O19" i="2"/>
  <c r="G134" i="1"/>
  <c r="G107" i="1"/>
  <c r="G81" i="1"/>
  <c r="G52" i="1"/>
  <c r="M191" i="1"/>
  <c r="G74" i="1"/>
  <c r="G56" i="1"/>
  <c r="G141" i="1"/>
  <c r="G78" i="1"/>
  <c r="G64" i="1"/>
  <c r="E159" i="1"/>
  <c r="F159" i="1" s="1"/>
  <c r="R159" i="1"/>
  <c r="S159" i="1" s="1"/>
  <c r="F103" i="1"/>
  <c r="G16" i="1"/>
  <c r="Q191" i="1"/>
  <c r="G34" i="1"/>
  <c r="E161" i="1"/>
  <c r="F161" i="1" s="1"/>
  <c r="R161" i="1"/>
  <c r="S161" i="1" s="1"/>
  <c r="G94" i="1"/>
  <c r="G24" i="1"/>
  <c r="O21" i="2" l="1"/>
  <c r="O26" i="2"/>
  <c r="S191" i="1"/>
  <c r="R191" i="1"/>
  <c r="G158" i="1"/>
  <c r="G190" i="1" s="1"/>
  <c r="G103" i="1"/>
  <c r="F190" i="1"/>
  <c r="O28" i="2" l="1"/>
  <c r="O30" i="2" s="1"/>
  <c r="L7" i="2"/>
  <c r="I46" i="2"/>
  <c r="O52" i="2" s="1"/>
  <c r="L8" i="2"/>
  <c r="L6" i="2"/>
  <c r="L12" i="2"/>
  <c r="L16" i="2"/>
  <c r="L17" i="2"/>
  <c r="O32" i="2"/>
  <c r="O24" i="2"/>
  <c r="L24" i="2" s="1"/>
  <c r="G191" i="1"/>
  <c r="F21" i="3" s="1"/>
  <c r="F24" i="3" s="1"/>
  <c r="O38" i="2" l="1"/>
  <c r="O34" i="2"/>
  <c r="O40" i="2" s="1"/>
  <c r="L9" i="2"/>
  <c r="L19" i="2" s="1"/>
  <c r="G192" i="1"/>
  <c r="G193" i="1" s="1"/>
  <c r="O42" i="2" l="1"/>
  <c r="O55" i="2" s="1"/>
  <c r="L52" i="2" s="1"/>
  <c r="O36" i="2"/>
  <c r="L55" i="2" l="1"/>
</calcChain>
</file>

<file path=xl/comments1.xml><?xml version="1.0" encoding="utf-8"?>
<comments xmlns="http://schemas.openxmlformats.org/spreadsheetml/2006/main">
  <authors>
    <author>usuario</author>
  </authors>
  <commentList>
    <comment ref="E3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CONSIDERA 40% PORQUE LLEVA MUCHO TIEMPO CERRRADO
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H138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joaminox
</t>
        </r>
      </text>
    </comment>
  </commentList>
</comments>
</file>

<file path=xl/sharedStrings.xml><?xml version="1.0" encoding="utf-8"?>
<sst xmlns="http://schemas.openxmlformats.org/spreadsheetml/2006/main" count="727" uniqueCount="325">
  <si>
    <t>Montevideo - Uruguay</t>
  </si>
  <si>
    <t>Incluye MANO DE OBRA, MATERIALES, BENEFICIOS, SEGUROS, GASTOS e IMPUESTOS</t>
  </si>
  <si>
    <t xml:space="preserve"> </t>
  </si>
  <si>
    <t>Mano de obra</t>
  </si>
  <si>
    <t>Materiales</t>
  </si>
  <si>
    <t>Equipos</t>
  </si>
  <si>
    <t>Costos Uni</t>
  </si>
  <si>
    <t>Costos Tot</t>
  </si>
  <si>
    <t>Precio  m o</t>
  </si>
  <si>
    <t>Precio Materiales</t>
  </si>
  <si>
    <t>Precio Unitario</t>
  </si>
  <si>
    <t>Precio Total</t>
  </si>
  <si>
    <t>Utilidad</t>
  </si>
  <si>
    <t>MI</t>
  </si>
  <si>
    <t>Cotización</t>
  </si>
  <si>
    <t>Precio</t>
  </si>
  <si>
    <t xml:space="preserve">Precio </t>
  </si>
  <si>
    <t>N°</t>
  </si>
  <si>
    <t xml:space="preserve"> Descripción del Ítem/Rubro</t>
  </si>
  <si>
    <t>u.</t>
  </si>
  <si>
    <t>cant</t>
  </si>
  <si>
    <t>(mat y M obra)</t>
  </si>
  <si>
    <t>Total</t>
  </si>
  <si>
    <t>Parcial</t>
  </si>
  <si>
    <t>AMPLIACIÓN</t>
  </si>
  <si>
    <t>IMPLANTACIÓN Y REPLANTEO</t>
  </si>
  <si>
    <t>1.1</t>
  </si>
  <si>
    <t>replanteo general</t>
  </si>
  <si>
    <t>GL</t>
  </si>
  <si>
    <t>EXCAVACIONES, RELLENOS Y DEMOLICIONES</t>
  </si>
  <si>
    <t>2.1</t>
  </si>
  <si>
    <t>Excavaciones</t>
  </si>
  <si>
    <t>M3</t>
  </si>
  <si>
    <t>2.2</t>
  </si>
  <si>
    <t>Ml</t>
  </si>
  <si>
    <t>2.4</t>
  </si>
  <si>
    <t>Demoliciones (incl instalaciones, muros,pisos,etc y retiro de escombros</t>
  </si>
  <si>
    <t>2.5</t>
  </si>
  <si>
    <t>ESTRUCTURA DE HORMIGON ARMADO Y ESTRUCTURA METÁLICA</t>
  </si>
  <si>
    <t>Estructura de hormigón (ampliación)</t>
  </si>
  <si>
    <t>M2</t>
  </si>
  <si>
    <t>Bases</t>
  </si>
  <si>
    <t>Vigas y riostras de fundación</t>
  </si>
  <si>
    <t>Estructura metálica</t>
  </si>
  <si>
    <t>MUROS, TABIQUES  Y OTROS</t>
  </si>
  <si>
    <t>REVOQUES</t>
  </si>
  <si>
    <t>Cantoneras de chapa galvanizada</t>
  </si>
  <si>
    <t>U</t>
  </si>
  <si>
    <t>Revoque de pretiles</t>
  </si>
  <si>
    <t>CONTRAPISOS</t>
  </si>
  <si>
    <t>Contrapiso de nivelación (donde se cambian pavimentos)</t>
  </si>
  <si>
    <t>Banquina bajo mesadas</t>
  </si>
  <si>
    <t>PISOS, ZOCALOS Y ESCALONES</t>
  </si>
  <si>
    <t>Zócalo de monolítico h=10 cm</t>
  </si>
  <si>
    <t>REVESTIMIENTOS</t>
  </si>
  <si>
    <t>IMPERMEABILIZACIÓN</t>
  </si>
  <si>
    <t>AZOTEAS Y CUBIERTA LIVIANA</t>
  </si>
  <si>
    <t>Babetas, cupertina  y canalón de chapa</t>
  </si>
  <si>
    <t>Gl</t>
  </si>
  <si>
    <t>VARIOS</t>
  </si>
  <si>
    <t>Extractores</t>
  </si>
  <si>
    <t>Amure de aberturas</t>
  </si>
  <si>
    <t>Ayuda a subcontratos</t>
  </si>
  <si>
    <t>Limpieza de obra</t>
  </si>
  <si>
    <t>SUBTOTAL  OBRAS  EDILICIAS</t>
  </si>
  <si>
    <t>SUBCONTRATOS</t>
  </si>
  <si>
    <t>ALUMINIO</t>
  </si>
  <si>
    <t>CARPINTERIA</t>
  </si>
  <si>
    <t>HERRERIA</t>
  </si>
  <si>
    <t>H2 puerta reja</t>
  </si>
  <si>
    <t>Acero inoxidable</t>
  </si>
  <si>
    <t>PETREOS</t>
  </si>
  <si>
    <t>INSTALACION SANITARIA</t>
  </si>
  <si>
    <t>Abastecimiento (incl gas)</t>
  </si>
  <si>
    <t>Desagues y subterráneas</t>
  </si>
  <si>
    <t>Columnas de desague, pluviales y ventilaciones</t>
  </si>
  <si>
    <t>Terminaciones, aparatos y griferías</t>
  </si>
  <si>
    <t>INSTALACION ELECTRICA</t>
  </si>
  <si>
    <t>Enhebrados</t>
  </si>
  <si>
    <t>Terminaciones</t>
  </si>
  <si>
    <t>Luminarias</t>
  </si>
  <si>
    <t>PINTURAS</t>
  </si>
  <si>
    <t>Pintura completa</t>
  </si>
  <si>
    <t>Pintura tipo incalex Dulux superlavable (incl preparación  de superficie)</t>
  </si>
  <si>
    <t>Pintura acrílica para exteriores (incl muros en patios)</t>
  </si>
  <si>
    <t>Otros</t>
  </si>
  <si>
    <t>Pintura sobre carpintería existente</t>
  </si>
  <si>
    <t>Pintura sobre herrería (aberturas y perfilería estructural)</t>
  </si>
  <si>
    <t>SUBTOTAL  SUBCONTRATOS</t>
  </si>
  <si>
    <t>PRECIO GLOBAL BASICO (sumatoria de rubros)</t>
  </si>
  <si>
    <t>I.V.A. 22%</t>
  </si>
  <si>
    <t>TOTAL GENERAL (subtotal + imprevistos)</t>
  </si>
  <si>
    <t>meses</t>
  </si>
  <si>
    <t xml:space="preserve"> per</t>
  </si>
  <si>
    <t>GUARDERIA N° 222 - PANDO</t>
  </si>
  <si>
    <t>Fecha: mayo 2016</t>
  </si>
  <si>
    <t>Guarderia n° 222 - PANDO</t>
  </si>
  <si>
    <t>Canelones</t>
  </si>
  <si>
    <t>PRESUPUESTO OFICIAL</t>
  </si>
  <si>
    <t>A     OBRAS</t>
  </si>
  <si>
    <t>SUBTOTAL OBRAS</t>
  </si>
  <si>
    <t>B     GASTOS GENERALES</t>
  </si>
  <si>
    <t>B - 1  COSTOS DIRECTOS</t>
  </si>
  <si>
    <t>FLETES</t>
  </si>
  <si>
    <t>CAPATAZ Y SERENO</t>
  </si>
  <si>
    <t>HONORARIOS DIRECCION DE OBRA</t>
  </si>
  <si>
    <t>SUBTOTAL  OBRAS EDILICIAS + COSTOS DIRECTOS</t>
  </si>
  <si>
    <t>B - 2   COSTOS INDIRECTOS</t>
  </si>
  <si>
    <t>GASTOS  Y BENEFICIOS</t>
  </si>
  <si>
    <t>SUBTOTAL  GASTOS GENERALES (COSTOS DIRECTOS+INDIRECTOS)</t>
  </si>
  <si>
    <t>TOTAL OBRA PREVISTA</t>
  </si>
  <si>
    <t>C</t>
  </si>
  <si>
    <t>IMPREVISTOS SOBRE EL TOTAL DE OBRA PREVISTA</t>
  </si>
  <si>
    <t>SUB TOTAL OBRA</t>
  </si>
  <si>
    <t>OBRA PREVISTA</t>
  </si>
  <si>
    <t>IMPREVISTO</t>
  </si>
  <si>
    <t>I. V. A. (22%) OBRA PREVISTA</t>
  </si>
  <si>
    <t>I. V. A. (22%) IMPREVISTOS</t>
  </si>
  <si>
    <t xml:space="preserve">SUB TOTAL  I V A </t>
  </si>
  <si>
    <t>}</t>
  </si>
  <si>
    <t>OBRA PREVISTA CON IVA (SIN LEYES SOCIALES)</t>
  </si>
  <si>
    <t>IMPREVISTO CON IVA (SIN LEYES SOCIALES)</t>
  </si>
  <si>
    <r>
      <t xml:space="preserve">SUB TOTAL OBRA CON IVA </t>
    </r>
    <r>
      <rPr>
        <b/>
        <sz val="9.5"/>
        <rFont val="Tahoma"/>
        <family val="2"/>
      </rPr>
      <t>(SIN LEYES SOCIALES)</t>
    </r>
  </si>
  <si>
    <t>MONTO IMPONIBLE OBRA PREVISTA</t>
  </si>
  <si>
    <t>MONTO IMPONIBLE IMPREVISTOS (50%  IMPREVISTO)</t>
  </si>
  <si>
    <t>LEYES SOCIALES OBRA PREVISTA (64% DEL MI)</t>
  </si>
  <si>
    <t>PESOS URUGUAYOS</t>
  </si>
  <si>
    <t>LEYES SOCIALES IMPREVISTOS (64% DEL MI)</t>
  </si>
  <si>
    <r>
      <t xml:space="preserve">SUB TOTAL LEYES SOCIALES </t>
    </r>
    <r>
      <rPr>
        <b/>
        <sz val="12"/>
        <rFont val="Tahoma"/>
        <family val="2"/>
      </rPr>
      <t>(OBRA PREVISTA+IMPREVISTOS)</t>
    </r>
  </si>
  <si>
    <t>A las Leyes Sociales se le debe adicionar el complemento por cuota mutual que corresponda</t>
  </si>
  <si>
    <r>
      <t xml:space="preserve">TOTAL GENERAL OBRA </t>
    </r>
    <r>
      <rPr>
        <b/>
        <sz val="10.9"/>
        <rFont val="Tahoma"/>
        <family val="2"/>
      </rPr>
      <t>(inc. IVA y LEYES SOCIALES)</t>
    </r>
  </si>
  <si>
    <t>PLAZO de EJECUCION:</t>
  </si>
  <si>
    <t>cantidad</t>
  </si>
  <si>
    <t>unidad</t>
  </si>
  <si>
    <t>valor unitario</t>
  </si>
  <si>
    <t>subtotal</t>
  </si>
  <si>
    <t>monto imponible</t>
  </si>
  <si>
    <t>Feriados</t>
  </si>
  <si>
    <t>u</t>
  </si>
  <si>
    <t>mes</t>
  </si>
  <si>
    <t>1 of para seg</t>
  </si>
  <si>
    <t>acarreo horizontal</t>
  </si>
  <si>
    <t>Zapatos</t>
  </si>
  <si>
    <t>Equipos de proteccion personal</t>
  </si>
  <si>
    <t>Amortización de herramientas</t>
  </si>
  <si>
    <t>gl</t>
  </si>
  <si>
    <t>seguros y polizas</t>
  </si>
  <si>
    <t>Andamios</t>
  </si>
  <si>
    <t>Imprevistos</t>
  </si>
  <si>
    <t>Costos administrativos</t>
  </si>
  <si>
    <t>Pago por abitab $ 160 mes por operario</t>
  </si>
  <si>
    <t>asesor estructura</t>
  </si>
  <si>
    <t>BARRERA FACHADA</t>
  </si>
  <si>
    <t>sub total costo obra</t>
  </si>
  <si>
    <t>Honorarios de jefe de obra</t>
  </si>
  <si>
    <t>sereno</t>
  </si>
  <si>
    <t xml:space="preserve">Capataz </t>
  </si>
  <si>
    <t>Fletes locales</t>
  </si>
  <si>
    <t>Fletes a y de Mdeo</t>
  </si>
  <si>
    <t>unid</t>
  </si>
  <si>
    <t>metraje</t>
  </si>
  <si>
    <t>aula</t>
  </si>
  <si>
    <t>patio ext</t>
  </si>
  <si>
    <t>circulación</t>
  </si>
  <si>
    <t>sshh</t>
  </si>
  <si>
    <t>depósito</t>
  </si>
  <si>
    <t>sshh discap</t>
  </si>
  <si>
    <t>acceso</t>
  </si>
  <si>
    <t>circ. Techada</t>
  </si>
  <si>
    <t>dirección</t>
  </si>
  <si>
    <t>palier</t>
  </si>
  <si>
    <t>cocina</t>
  </si>
  <si>
    <t>patio techado</t>
  </si>
  <si>
    <t>LOCALES</t>
  </si>
  <si>
    <t>Contrapisos de horm armado e=10</t>
  </si>
  <si>
    <t>vigas carrera</t>
  </si>
  <si>
    <t>pretiles</t>
  </si>
  <si>
    <t>mesadas de hormig'on con malla</t>
  </si>
  <si>
    <t xml:space="preserve">dados para apoyo perfiles </t>
  </si>
  <si>
    <t>Revoques exteriores nuevos</t>
  </si>
  <si>
    <t>A1 puerta batiente c/paño fijo y proyectante</t>
  </si>
  <si>
    <t>A2 doble batiente + banderola</t>
  </si>
  <si>
    <t>A3 puerta doble + paño fijo</t>
  </si>
  <si>
    <t>A4 ventilación fija</t>
  </si>
  <si>
    <t>A5 banderola</t>
  </si>
  <si>
    <t>A6 puerta doble + paño fijo</t>
  </si>
  <si>
    <t>A7 banderola</t>
  </si>
  <si>
    <t>A8 banderola</t>
  </si>
  <si>
    <t>A9 banderola</t>
  </si>
  <si>
    <t>A10 ventana corrediza</t>
  </si>
  <si>
    <t>A11 puerta dolbe batiente c/ventilación</t>
  </si>
  <si>
    <t>H1 portón simple y doble</t>
  </si>
  <si>
    <t>H3 cartel</t>
  </si>
  <si>
    <t>campana cocina</t>
  </si>
  <si>
    <t>C1 acceso casa anexa</t>
  </si>
  <si>
    <t>C2 acceso sshh discapacitados</t>
  </si>
  <si>
    <t>C3 acceso baños generales</t>
  </si>
  <si>
    <t>C4 interior baños</t>
  </si>
  <si>
    <t>C5 acceso depósito</t>
  </si>
  <si>
    <t>C6 acceso cocina</t>
  </si>
  <si>
    <t>C7 mueble bajo mesada cocina</t>
  </si>
  <si>
    <t>C8 mueble bajo mesada cocina</t>
  </si>
  <si>
    <t>C9 mueble bajo mesada aulas</t>
  </si>
  <si>
    <t>reparación de aberturas existentes</t>
  </si>
  <si>
    <t>P01 mesada cocina</t>
  </si>
  <si>
    <t>P02 mesada cocina</t>
  </si>
  <si>
    <t>P03 mesada  aulas</t>
  </si>
  <si>
    <t>columnas PNI 20</t>
  </si>
  <si>
    <t>columnas 2PNI 20</t>
  </si>
  <si>
    <t>Acceso cocina</t>
  </si>
  <si>
    <t>Muro nuevo ticholo de 8 cm</t>
  </si>
  <si>
    <t>Muro nuevo Tichol e= 30 cm</t>
  </si>
  <si>
    <t>Revoques interiores (reparación )</t>
  </si>
  <si>
    <t>Revoques interiores  nuevos</t>
  </si>
  <si>
    <t>Revoques exteriores (reparación )</t>
  </si>
  <si>
    <t>Pavimento de baldosones de hormigón</t>
  </si>
  <si>
    <t>Pavimento baldosa monolítica 40x40</t>
  </si>
  <si>
    <t>Cerámica  20x20 baños</t>
  </si>
  <si>
    <t>Ladrillo visto palier</t>
  </si>
  <si>
    <t>Impermeabilización horizontal de muros existentes</t>
  </si>
  <si>
    <t xml:space="preserve">Reparación </t>
  </si>
  <si>
    <t>Babetas y canalones</t>
  </si>
  <si>
    <t>Cubierta liviana nueva</t>
  </si>
  <si>
    <t>mochetas</t>
  </si>
  <si>
    <t>Pavimento de baldosa calcárea (bastones)</t>
  </si>
  <si>
    <t>cesped</t>
  </si>
  <si>
    <t>impermeabilizacion bajp revestimientos</t>
  </si>
  <si>
    <t>limpieza de matorrales y corte de árboles</t>
  </si>
  <si>
    <t>Benef</t>
  </si>
  <si>
    <t>Retiro de cubiertas y sus estructuras, cielorrasos</t>
  </si>
  <si>
    <t>Demolicion de pisos y retiro de tirantería</t>
  </si>
  <si>
    <t>Relleno en pisos retirados, compactado</t>
  </si>
  <si>
    <t>2.7</t>
  </si>
  <si>
    <t>2.8</t>
  </si>
  <si>
    <t>UTILIDAD EMPRESA  10 %</t>
  </si>
  <si>
    <t>Cubierta tipo Isodeck e= 150 mm</t>
  </si>
  <si>
    <t>Cubierta tipo Isodeck e= 200 mm</t>
  </si>
  <si>
    <t>Azoteas existentes</t>
  </si>
  <si>
    <t>Membrana 4 mm</t>
  </si>
  <si>
    <t>Ventiladores de techo</t>
  </si>
  <si>
    <t>Calefones</t>
  </si>
  <si>
    <t>Pizarrones</t>
  </si>
  <si>
    <t>Bombas</t>
  </si>
  <si>
    <t xml:space="preserve">Canalizaciones </t>
  </si>
  <si>
    <t xml:space="preserve">Tablero General </t>
  </si>
  <si>
    <t>Tablero A</t>
  </si>
  <si>
    <t>Tablero B</t>
  </si>
  <si>
    <t>Tablero C</t>
  </si>
  <si>
    <t>Tablero D</t>
  </si>
  <si>
    <t>Tablero E</t>
  </si>
  <si>
    <t>Pararrayos</t>
  </si>
  <si>
    <t>Instalación provisoria</t>
  </si>
  <si>
    <t>Tramitación y planos</t>
  </si>
  <si>
    <t xml:space="preserve">LI- 1 </t>
  </si>
  <si>
    <t xml:space="preserve">LI - 2 </t>
  </si>
  <si>
    <t>LI - 3 -</t>
  </si>
  <si>
    <t>LI - 4-</t>
  </si>
  <si>
    <t>AIRE ACONDICIONADO</t>
  </si>
  <si>
    <t>Suministro de equipos</t>
  </si>
  <si>
    <t>Trámites y planos</t>
  </si>
  <si>
    <t>Dinteles metálicos en aberturas según planos PNI 24</t>
  </si>
  <si>
    <t>Guardasillas</t>
  </si>
  <si>
    <t>Colocación y cañerías</t>
  </si>
  <si>
    <t>ARTEFACTOS Y GRIFERIAS</t>
  </si>
  <si>
    <t>DISCAPACITADOS</t>
  </si>
  <si>
    <t>pileta</t>
  </si>
  <si>
    <t>barra recta</t>
  </si>
  <si>
    <t>barra rebatible</t>
  </si>
  <si>
    <t>unit U$S</t>
  </si>
  <si>
    <t>tapa</t>
  </si>
  <si>
    <t>mochila</t>
  </si>
  <si>
    <t>inodoro</t>
  </si>
  <si>
    <t>total U$S</t>
  </si>
  <si>
    <t>griferia</t>
  </si>
  <si>
    <t>BAÑOS GENERALES</t>
  </si>
  <si>
    <t>pie</t>
  </si>
  <si>
    <t>accesorios</t>
  </si>
  <si>
    <t>piletas acero inox</t>
  </si>
  <si>
    <t>ML</t>
  </si>
  <si>
    <t>canalón de chapa</t>
  </si>
  <si>
    <t>griferia aulas</t>
  </si>
  <si>
    <t>griferia cocina</t>
  </si>
  <si>
    <t xml:space="preserve">Cerámica  20x20 </t>
  </si>
  <si>
    <t>Cordonetas HA</t>
  </si>
  <si>
    <t>Bancos HA</t>
  </si>
  <si>
    <t>Muro nuevo ticholo de 15 cm</t>
  </si>
  <si>
    <t>FACHADAS</t>
  </si>
  <si>
    <t>CALLE</t>
  </si>
  <si>
    <t>PATIO</t>
  </si>
  <si>
    <t>Pintura sobre carpintería existente   y nueva</t>
  </si>
  <si>
    <t>1.2</t>
  </si>
  <si>
    <t>1.3</t>
  </si>
  <si>
    <t>1.4</t>
  </si>
  <si>
    <t>1.5</t>
  </si>
  <si>
    <t>1.6</t>
  </si>
  <si>
    <t>Vallado</t>
  </si>
  <si>
    <t>Replanteo general</t>
  </si>
  <si>
    <t>Cartel de obra</t>
  </si>
  <si>
    <t>Instalaciones provisorias</t>
  </si>
  <si>
    <t>Prevencionista</t>
  </si>
  <si>
    <t>Trámites y planos conforme a obra</t>
  </si>
  <si>
    <t>Demoliciones (incl instalaciones, muros,techos,etc)</t>
  </si>
  <si>
    <t>Demolición de pisos de madera y retiro de tirantería</t>
  </si>
  <si>
    <t xml:space="preserve">Demolicion de pisos </t>
  </si>
  <si>
    <t>2.6</t>
  </si>
  <si>
    <t>2.9</t>
  </si>
  <si>
    <t>Retiro de escombros</t>
  </si>
  <si>
    <t xml:space="preserve">Dados para apoyo perfiles </t>
  </si>
  <si>
    <t>Vigas carrera</t>
  </si>
  <si>
    <t>Pretiles</t>
  </si>
  <si>
    <t>Mesadas de hormigón con malla</t>
  </si>
  <si>
    <t>Cordones de vereda</t>
  </si>
  <si>
    <t>Columnas PNC 10</t>
  </si>
  <si>
    <t>Columnas 2PNC 10</t>
  </si>
  <si>
    <t>Reparación de cubierta liviana existente</t>
  </si>
  <si>
    <t>Pintura tipo superlavable (incl preparación  de superficie)</t>
  </si>
  <si>
    <t>Pintura plástica</t>
  </si>
  <si>
    <t>Pintura antihongos</t>
  </si>
  <si>
    <t>Pintura para cielorrasos</t>
  </si>
  <si>
    <t>Pintura a la cal en exteriores</t>
  </si>
  <si>
    <t xml:space="preserve">Pintura acrílica para exteriores </t>
  </si>
  <si>
    <t>Chapanel Armco e= 0,7 mm  c/estructura</t>
  </si>
  <si>
    <t>Chapas autopanel e= 0,5 mm c/estructura</t>
  </si>
  <si>
    <t>pintura antihongos</t>
  </si>
  <si>
    <t>días laborables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</si>
</sst>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[$$-2C0A]\ #,##0.00"/>
    <numFmt numFmtId="165" formatCode="[$$-2C0A]\ #,##0"/>
    <numFmt numFmtId="166" formatCode="0.0"/>
    <numFmt numFmtId="167" formatCode="&quot;$U&quot;\ #,##0"/>
    <numFmt numFmtId="168" formatCode="#,##0.0"/>
    <numFmt numFmtId="169" formatCode="0.0000%"/>
    <numFmt numFmtId="170" formatCode="0.0%"/>
    <numFmt numFmtId="171" formatCode="&quot;$&quot;#,##0.0"/>
    <numFmt numFmtId="172" formatCode="0.000000%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Sylfaen"/>
      <family val="1"/>
    </font>
    <font>
      <sz val="14"/>
      <name val="Sylfaen"/>
      <family val="1"/>
    </font>
    <font>
      <b/>
      <sz val="11"/>
      <name val="Book Antiqua"/>
      <family val="1"/>
    </font>
    <font>
      <sz val="11"/>
      <name val="Sylfaen"/>
      <family val="1"/>
    </font>
    <font>
      <sz val="10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b/>
      <sz val="9"/>
      <name val="Abadi MT Condensed Light"/>
      <family val="2"/>
    </font>
    <font>
      <b/>
      <sz val="12"/>
      <name val="Book Antiqua"/>
      <family val="1"/>
    </font>
    <font>
      <sz val="8"/>
      <name val="Arial"/>
      <family val="2"/>
    </font>
    <font>
      <sz val="8"/>
      <name val="Abadi MT Condensed Light"/>
      <family val="2"/>
    </font>
    <font>
      <b/>
      <sz val="8"/>
      <name val="Arial"/>
      <family val="2"/>
    </font>
    <font>
      <b/>
      <sz val="8"/>
      <name val="Abadi MT Condensed Light"/>
      <family val="2"/>
    </font>
    <font>
      <b/>
      <sz val="8"/>
      <color indexed="9"/>
      <name val="Arial"/>
      <family val="2"/>
    </font>
    <font>
      <b/>
      <sz val="10"/>
      <color indexed="9"/>
      <name val="Arial"/>
      <family val="2"/>
    </font>
    <font>
      <sz val="8"/>
      <color indexed="9"/>
      <name val="Arial"/>
      <family val="2"/>
    </font>
    <font>
      <sz val="10"/>
      <color indexed="9"/>
      <name val="Arial"/>
      <family val="2"/>
    </font>
    <font>
      <sz val="10"/>
      <name val="Calligraph421 BT"/>
      <family val="4"/>
    </font>
    <font>
      <b/>
      <sz val="12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0"/>
      <color indexed="50"/>
      <name val="Tahoma"/>
      <family val="2"/>
    </font>
    <font>
      <b/>
      <sz val="24"/>
      <color indexed="12"/>
      <name val="Tahoma"/>
      <family val="2"/>
    </font>
    <font>
      <sz val="12"/>
      <name val="Times New Roman"/>
      <family val="1"/>
    </font>
    <font>
      <b/>
      <sz val="16"/>
      <color indexed="10"/>
      <name val="Tahoma"/>
      <family val="2"/>
    </font>
    <font>
      <sz val="12"/>
      <color indexed="10"/>
      <name val="Tahoma"/>
      <family val="2"/>
    </font>
    <font>
      <sz val="10"/>
      <name val="Tahoma"/>
      <family val="2"/>
    </font>
    <font>
      <b/>
      <sz val="20"/>
      <color indexed="10"/>
      <name val="Tahoma"/>
      <family val="2"/>
    </font>
    <font>
      <b/>
      <sz val="16"/>
      <name val="Tahoma"/>
      <family val="2"/>
    </font>
    <font>
      <b/>
      <i/>
      <sz val="22"/>
      <color indexed="12"/>
      <name val="Tahoma"/>
      <family val="2"/>
    </font>
    <font>
      <b/>
      <sz val="20"/>
      <name val="Tahoma"/>
      <family val="2"/>
    </font>
    <font>
      <b/>
      <sz val="18"/>
      <name val="Tahoma"/>
      <family val="2"/>
    </font>
    <font>
      <b/>
      <sz val="20"/>
      <color indexed="16"/>
      <name val="Tahoma"/>
      <family val="2"/>
    </font>
    <font>
      <b/>
      <sz val="18"/>
      <color indexed="16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8"/>
      <name val="Tahoma"/>
      <family val="2"/>
    </font>
    <font>
      <b/>
      <sz val="11"/>
      <name val="Tahoma"/>
      <family val="2"/>
    </font>
    <font>
      <sz val="12"/>
      <name val="Tahoma"/>
      <family val="2"/>
    </font>
    <font>
      <b/>
      <sz val="12"/>
      <color indexed="10"/>
      <name val="Tahoma"/>
      <family val="2"/>
    </font>
    <font>
      <b/>
      <sz val="14"/>
      <name val="Tahoma"/>
      <family val="2"/>
    </font>
    <font>
      <sz val="10"/>
      <color indexed="12"/>
      <name val="Tahoma"/>
      <family val="2"/>
    </font>
    <font>
      <sz val="11"/>
      <color indexed="10"/>
      <name val="Tahoma"/>
      <family val="2"/>
    </font>
    <font>
      <b/>
      <sz val="13"/>
      <name val="Tahoma"/>
      <family val="2"/>
    </font>
    <font>
      <b/>
      <sz val="14"/>
      <color indexed="12"/>
      <name val="Tahoma"/>
      <family val="2"/>
    </font>
    <font>
      <sz val="10"/>
      <color indexed="9"/>
      <name val="Tahoma"/>
      <family val="2"/>
    </font>
    <font>
      <sz val="11"/>
      <color indexed="9"/>
      <name val="Tahoma"/>
      <family val="2"/>
    </font>
    <font>
      <sz val="14"/>
      <color indexed="12"/>
      <name val="Tahoma"/>
      <family val="2"/>
    </font>
    <font>
      <sz val="14"/>
      <color indexed="10"/>
      <name val="Tahoma"/>
      <family val="2"/>
    </font>
    <font>
      <sz val="14"/>
      <name val="Tahoma"/>
      <family val="2"/>
    </font>
    <font>
      <sz val="10"/>
      <color indexed="10"/>
      <name val="Tahoma"/>
      <family val="2"/>
    </font>
    <font>
      <b/>
      <sz val="9.5"/>
      <name val="Tahoma"/>
      <family val="2"/>
    </font>
    <font>
      <sz val="13"/>
      <name val="Tahoma"/>
      <family val="2"/>
    </font>
    <font>
      <b/>
      <sz val="20"/>
      <name val="Arial"/>
      <family val="2"/>
    </font>
    <font>
      <b/>
      <sz val="10.9"/>
      <name val="Tahoma"/>
      <family val="2"/>
    </font>
    <font>
      <b/>
      <sz val="16"/>
      <color indexed="12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41"/>
        <bgColor indexed="64"/>
      </patternFill>
    </fill>
    <fill>
      <patternFill patternType="gray0625">
        <fgColor indexed="8"/>
      </patternFill>
    </fill>
    <fill>
      <patternFill patternType="gray0625">
        <fgColor indexed="40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medium">
        <color indexed="64"/>
      </top>
      <bottom/>
      <diagonal/>
    </border>
    <border>
      <left style="thin">
        <color indexed="22"/>
      </left>
      <right/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</cellStyleXfs>
  <cellXfs count="690">
    <xf numFmtId="0" fontId="0" fillId="0" borderId="0" xfId="0"/>
    <xf numFmtId="0" fontId="0" fillId="2" borderId="1" xfId="0" applyNumberFormat="1" applyFill="1" applyBorder="1" applyAlignment="1">
      <alignment horizontal="center"/>
    </xf>
    <xf numFmtId="0" fontId="0" fillId="2" borderId="2" xfId="0" applyNumberFormat="1" applyFill="1" applyBorder="1"/>
    <xf numFmtId="164" fontId="0" fillId="2" borderId="2" xfId="0" applyNumberFormat="1" applyFill="1" applyBorder="1"/>
    <xf numFmtId="165" fontId="0" fillId="2" borderId="3" xfId="0" applyNumberFormat="1" applyFill="1" applyBorder="1"/>
    <xf numFmtId="0" fontId="0" fillId="0" borderId="0" xfId="0" applyNumberFormat="1" applyFill="1"/>
    <xf numFmtId="0" fontId="0" fillId="0" borderId="0" xfId="0" applyNumberFormat="1"/>
    <xf numFmtId="0" fontId="0" fillId="0" borderId="0" xfId="0" applyNumberFormat="1" applyFill="1" applyBorder="1"/>
    <xf numFmtId="0" fontId="0" fillId="3" borderId="0" xfId="0" applyNumberFormat="1" applyFill="1" applyBorder="1"/>
    <xf numFmtId="10" fontId="0" fillId="0" borderId="0" xfId="0" applyNumberFormat="1"/>
    <xf numFmtId="166" fontId="2" fillId="2" borderId="4" xfId="0" applyNumberFormat="1" applyFont="1" applyFill="1" applyBorder="1" applyAlignment="1"/>
    <xf numFmtId="0" fontId="3" fillId="2" borderId="0" xfId="0" applyNumberFormat="1" applyFont="1" applyFill="1" applyBorder="1"/>
    <xf numFmtId="0" fontId="4" fillId="2" borderId="0" xfId="0" applyNumberFormat="1" applyFont="1" applyFill="1" applyBorder="1" applyAlignment="1">
      <alignment horizontal="center"/>
    </xf>
    <xf numFmtId="3" fontId="4" fillId="2" borderId="0" xfId="0" applyNumberFormat="1" applyFont="1" applyFill="1" applyBorder="1"/>
    <xf numFmtId="164" fontId="4" fillId="2" borderId="0" xfId="0" applyNumberFormat="1" applyFont="1" applyFill="1" applyBorder="1"/>
    <xf numFmtId="165" fontId="4" fillId="2" borderId="5" xfId="0" applyNumberFormat="1" applyFont="1" applyFill="1" applyBorder="1"/>
    <xf numFmtId="2" fontId="0" fillId="0" borderId="0" xfId="0" applyNumberFormat="1"/>
    <xf numFmtId="0" fontId="0" fillId="3" borderId="0" xfId="0" applyNumberFormat="1" applyFill="1"/>
    <xf numFmtId="166" fontId="5" fillId="2" borderId="4" xfId="0" applyNumberFormat="1" applyFont="1" applyFill="1" applyBorder="1" applyAlignment="1">
      <alignment horizontal="left"/>
    </xf>
    <xf numFmtId="0" fontId="5" fillId="2" borderId="0" xfId="0" applyNumberFormat="1" applyFont="1" applyFill="1" applyBorder="1"/>
    <xf numFmtId="166" fontId="5" fillId="2" borderId="4" xfId="0" applyNumberFormat="1" applyFont="1" applyFill="1" applyBorder="1"/>
    <xf numFmtId="0" fontId="5" fillId="2" borderId="0" xfId="0" applyNumberFormat="1" applyFont="1" applyFill="1" applyBorder="1" applyAlignment="1">
      <alignment horizontal="left"/>
    </xf>
    <xf numFmtId="166" fontId="6" fillId="2" borderId="4" xfId="0" applyNumberFormat="1" applyFont="1" applyFill="1" applyBorder="1" applyAlignment="1">
      <alignment horizontal="left"/>
    </xf>
    <xf numFmtId="0" fontId="6" fillId="2" borderId="0" xfId="0" applyNumberFormat="1" applyFont="1" applyFill="1" applyBorder="1"/>
    <xf numFmtId="0" fontId="7" fillId="2" borderId="6" xfId="0" applyNumberFormat="1" applyFont="1" applyFill="1" applyBorder="1" applyAlignment="1">
      <alignment horizontal="center"/>
    </xf>
    <xf numFmtId="0" fontId="7" fillId="2" borderId="7" xfId="0" applyNumberFormat="1" applyFont="1" applyFill="1" applyBorder="1"/>
    <xf numFmtId="0" fontId="7" fillId="2" borderId="7" xfId="0" applyNumberFormat="1" applyFont="1" applyFill="1" applyBorder="1" applyAlignment="1">
      <alignment horizontal="center"/>
    </xf>
    <xf numFmtId="3" fontId="8" fillId="2" borderId="7" xfId="0" applyNumberFormat="1" applyFont="1" applyFill="1" applyBorder="1"/>
    <xf numFmtId="164" fontId="8" fillId="2" borderId="7" xfId="0" applyNumberFormat="1" applyFont="1" applyFill="1" applyBorder="1"/>
    <xf numFmtId="165" fontId="8" fillId="2" borderId="8" xfId="0" applyNumberFormat="1" applyFont="1" applyFill="1" applyBorder="1"/>
    <xf numFmtId="0" fontId="6" fillId="4" borderId="1" xfId="0" applyNumberFormat="1" applyFont="1" applyFill="1" applyBorder="1" applyAlignment="1">
      <alignment horizontal="center"/>
    </xf>
    <xf numFmtId="0" fontId="9" fillId="4" borderId="2" xfId="0" applyNumberFormat="1" applyFont="1" applyFill="1" applyBorder="1"/>
    <xf numFmtId="0" fontId="9" fillId="4" borderId="2" xfId="0" applyNumberFormat="1" applyFont="1" applyFill="1" applyBorder="1" applyAlignment="1">
      <alignment horizontal="center"/>
    </xf>
    <xf numFmtId="3" fontId="9" fillId="4" borderId="2" xfId="0" applyNumberFormat="1" applyFont="1" applyFill="1" applyBorder="1" applyAlignment="1">
      <alignment horizontal="center"/>
    </xf>
    <xf numFmtId="164" fontId="9" fillId="4" borderId="2" xfId="0" applyNumberFormat="1" applyFont="1" applyFill="1" applyBorder="1" applyAlignment="1">
      <alignment horizontal="center"/>
    </xf>
    <xf numFmtId="165" fontId="9" fillId="4" borderId="3" xfId="0" applyNumberFormat="1" applyFont="1" applyFill="1" applyBorder="1" applyAlignment="1">
      <alignment horizontal="center"/>
    </xf>
    <xf numFmtId="0" fontId="0" fillId="0" borderId="0" xfId="0" applyNumberFormat="1" applyBorder="1"/>
    <xf numFmtId="0" fontId="0" fillId="4" borderId="0" xfId="0" applyNumberFormat="1" applyFill="1" applyBorder="1"/>
    <xf numFmtId="0" fontId="0" fillId="4" borderId="0" xfId="0" applyNumberFormat="1" applyFill="1"/>
    <xf numFmtId="0" fontId="6" fillId="4" borderId="4" xfId="0" applyNumberFormat="1" applyFont="1" applyFill="1" applyBorder="1" applyAlignment="1">
      <alignment horizontal="center"/>
    </xf>
    <xf numFmtId="0" fontId="9" fillId="4" borderId="0" xfId="0" applyNumberFormat="1" applyFont="1" applyFill="1" applyBorder="1"/>
    <xf numFmtId="0" fontId="9" fillId="4" borderId="0" xfId="0" applyNumberFormat="1" applyFont="1" applyFill="1" applyBorder="1" applyAlignment="1">
      <alignment horizontal="center"/>
    </xf>
    <xf numFmtId="3" fontId="9" fillId="4" borderId="0" xfId="0" applyNumberFormat="1" applyFont="1" applyFill="1" applyBorder="1" applyAlignment="1">
      <alignment horizontal="center"/>
    </xf>
    <xf numFmtId="164" fontId="9" fillId="4" borderId="0" xfId="0" applyNumberFormat="1" applyFont="1" applyFill="1" applyBorder="1" applyAlignment="1">
      <alignment horizontal="center"/>
    </xf>
    <xf numFmtId="165" fontId="9" fillId="4" borderId="5" xfId="0" applyNumberFormat="1" applyFont="1" applyFill="1" applyBorder="1" applyAlignment="1">
      <alignment horizontal="center"/>
    </xf>
    <xf numFmtId="0" fontId="10" fillId="4" borderId="1" xfId="0" applyNumberFormat="1" applyFont="1" applyFill="1" applyBorder="1" applyAlignment="1">
      <alignment horizontal="center"/>
    </xf>
    <xf numFmtId="0" fontId="10" fillId="4" borderId="2" xfId="0" applyNumberFormat="1" applyFont="1" applyFill="1" applyBorder="1"/>
    <xf numFmtId="0" fontId="10" fillId="4" borderId="2" xfId="0" applyNumberFormat="1" applyFont="1" applyFill="1" applyBorder="1" applyAlignment="1">
      <alignment horizontal="center"/>
    </xf>
    <xf numFmtId="3" fontId="10" fillId="4" borderId="2" xfId="0" applyNumberFormat="1" applyFont="1" applyFill="1" applyBorder="1" applyAlignment="1">
      <alignment horizontal="center"/>
    </xf>
    <xf numFmtId="164" fontId="10" fillId="4" borderId="2" xfId="0" applyNumberFormat="1" applyFont="1" applyFill="1" applyBorder="1" applyAlignment="1">
      <alignment horizontal="center"/>
    </xf>
    <xf numFmtId="0" fontId="0" fillId="0" borderId="0" xfId="0" applyNumberFormat="1" applyBorder="1" applyAlignment="1">
      <alignment horizontal="right"/>
    </xf>
    <xf numFmtId="164" fontId="0" fillId="0" borderId="0" xfId="0" applyNumberFormat="1" applyBorder="1" applyAlignment="1">
      <alignment horizontal="center"/>
    </xf>
    <xf numFmtId="0" fontId="0" fillId="0" borderId="0" xfId="0" applyNumberFormat="1" applyAlignment="1">
      <alignment horizontal="right"/>
    </xf>
    <xf numFmtId="9" fontId="11" fillId="3" borderId="9" xfId="0" applyNumberFormat="1" applyFont="1" applyFill="1" applyBorder="1" applyAlignment="1">
      <alignment horizontal="center"/>
    </xf>
    <xf numFmtId="0" fontId="0" fillId="4" borderId="0" xfId="0" applyNumberFormat="1" applyFill="1" applyBorder="1" applyAlignment="1">
      <alignment horizontal="right"/>
    </xf>
    <xf numFmtId="0" fontId="0" fillId="4" borderId="0" xfId="0" applyNumberFormat="1" applyFill="1" applyAlignment="1">
      <alignment horizontal="right"/>
    </xf>
    <xf numFmtId="0" fontId="10" fillId="4" borderId="4" xfId="0" applyNumberFormat="1" applyFont="1" applyFill="1" applyBorder="1" applyAlignment="1">
      <alignment horizontal="center"/>
    </xf>
    <xf numFmtId="0" fontId="0" fillId="4" borderId="10" xfId="0" applyNumberFormat="1" applyFill="1" applyBorder="1" applyAlignment="1">
      <alignment horizontal="center"/>
    </xf>
    <xf numFmtId="0" fontId="0" fillId="4" borderId="11" xfId="0" applyNumberFormat="1" applyFill="1" applyBorder="1"/>
    <xf numFmtId="0" fontId="0" fillId="4" borderId="11" xfId="0" applyNumberFormat="1" applyFill="1" applyBorder="1" applyAlignment="1">
      <alignment horizontal="center"/>
    </xf>
    <xf numFmtId="0" fontId="12" fillId="4" borderId="11" xfId="0" applyNumberFormat="1" applyFont="1" applyFill="1" applyBorder="1" applyAlignment="1">
      <alignment horizontal="center" vertical="center"/>
    </xf>
    <xf numFmtId="0" fontId="12" fillId="4" borderId="12" xfId="0" applyNumberFormat="1" applyFont="1" applyFill="1" applyBorder="1" applyAlignment="1">
      <alignment horizontal="center" vertical="center"/>
    </xf>
    <xf numFmtId="4" fontId="13" fillId="4" borderId="13" xfId="0" applyNumberFormat="1" applyFont="1" applyFill="1" applyBorder="1" applyAlignment="1">
      <alignment horizontal="center" vertical="center" wrapText="1"/>
    </xf>
    <xf numFmtId="4" fontId="13" fillId="4" borderId="14" xfId="0" applyNumberFormat="1" applyFont="1" applyFill="1" applyBorder="1" applyAlignment="1">
      <alignment horizontal="center" vertical="center" wrapText="1"/>
    </xf>
    <xf numFmtId="4" fontId="13" fillId="4" borderId="17" xfId="0" applyNumberFormat="1" applyFont="1" applyFill="1" applyBorder="1" applyAlignment="1">
      <alignment horizontal="center" vertical="center" wrapText="1"/>
    </xf>
    <xf numFmtId="4" fontId="13" fillId="4" borderId="18" xfId="0" applyNumberFormat="1" applyFont="1" applyFill="1" applyBorder="1" applyAlignment="1">
      <alignment horizontal="center" vertical="center" wrapText="1"/>
    </xf>
    <xf numFmtId="0" fontId="14" fillId="4" borderId="21" xfId="0" applyNumberFormat="1" applyFont="1" applyFill="1" applyBorder="1" applyAlignment="1">
      <alignment horizontal="center"/>
    </xf>
    <xf numFmtId="0" fontId="14" fillId="4" borderId="22" xfId="0" applyNumberFormat="1" applyFont="1" applyFill="1" applyBorder="1"/>
    <xf numFmtId="0" fontId="14" fillId="4" borderId="22" xfId="0" applyNumberFormat="1" applyFont="1" applyFill="1" applyBorder="1" applyAlignment="1">
      <alignment horizontal="center"/>
    </xf>
    <xf numFmtId="0" fontId="15" fillId="4" borderId="23" xfId="0" applyNumberFormat="1" applyFont="1" applyFill="1" applyBorder="1"/>
    <xf numFmtId="164" fontId="16" fillId="4" borderId="22" xfId="0" applyNumberFormat="1" applyFont="1" applyFill="1" applyBorder="1" applyAlignment="1">
      <alignment horizontal="center"/>
    </xf>
    <xf numFmtId="164" fontId="17" fillId="4" borderId="22" xfId="0" applyNumberFormat="1" applyFont="1" applyFill="1" applyBorder="1" applyAlignment="1">
      <alignment horizontal="center"/>
    </xf>
    <xf numFmtId="165" fontId="17" fillId="4" borderId="24" xfId="0" applyNumberFormat="1" applyFont="1" applyFill="1" applyBorder="1" applyAlignment="1">
      <alignment horizontal="center"/>
    </xf>
    <xf numFmtId="0" fontId="16" fillId="4" borderId="0" xfId="0" applyNumberFormat="1" applyFont="1" applyFill="1" applyBorder="1"/>
    <xf numFmtId="0" fontId="16" fillId="4" borderId="0" xfId="0" applyNumberFormat="1" applyFont="1" applyFill="1" applyBorder="1" applyAlignment="1">
      <alignment horizontal="center"/>
    </xf>
    <xf numFmtId="4" fontId="14" fillId="4" borderId="0" xfId="0" applyNumberFormat="1" applyFont="1" applyFill="1" applyBorder="1"/>
    <xf numFmtId="0" fontId="14" fillId="3" borderId="0" xfId="0" applyNumberFormat="1" applyFont="1" applyFill="1" applyBorder="1"/>
    <xf numFmtId="0" fontId="16" fillId="4" borderId="25" xfId="0" applyNumberFormat="1" applyFont="1" applyFill="1" applyBorder="1" applyAlignment="1">
      <alignment horizontal="center"/>
    </xf>
    <xf numFmtId="0" fontId="16" fillId="4" borderId="26" xfId="0" applyNumberFormat="1" applyFont="1" applyFill="1" applyBorder="1" applyAlignment="1">
      <alignment horizontal="center"/>
    </xf>
    <xf numFmtId="0" fontId="17" fillId="4" borderId="27" xfId="0" applyNumberFormat="1" applyFont="1" applyFill="1" applyBorder="1" applyAlignment="1">
      <alignment horizontal="center"/>
    </xf>
    <xf numFmtId="164" fontId="16" fillId="4" borderId="28" xfId="0" applyNumberFormat="1" applyFont="1" applyFill="1" applyBorder="1" applyAlignment="1"/>
    <xf numFmtId="164" fontId="17" fillId="4" borderId="26" xfId="0" applyNumberFormat="1" applyFont="1" applyFill="1" applyBorder="1" applyAlignment="1">
      <alignment horizontal="center"/>
    </xf>
    <xf numFmtId="165" fontId="17" fillId="4" borderId="29" xfId="0" applyNumberFormat="1" applyFont="1" applyFill="1" applyBorder="1" applyAlignment="1">
      <alignment horizontal="center"/>
    </xf>
    <xf numFmtId="0" fontId="18" fillId="6" borderId="9" xfId="0" applyNumberFormat="1" applyFont="1" applyFill="1" applyBorder="1" applyAlignment="1">
      <alignment horizontal="center"/>
    </xf>
    <xf numFmtId="0" fontId="19" fillId="6" borderId="30" xfId="0" applyNumberFormat="1" applyFont="1" applyFill="1" applyBorder="1"/>
    <xf numFmtId="0" fontId="20" fillId="6" borderId="30" xfId="0" applyNumberFormat="1" applyFont="1" applyFill="1" applyBorder="1" applyAlignment="1">
      <alignment horizontal="center"/>
    </xf>
    <xf numFmtId="0" fontId="20" fillId="6" borderId="31" xfId="0" applyNumberFormat="1" applyFont="1" applyFill="1" applyBorder="1" applyAlignment="1">
      <alignment horizontal="right"/>
    </xf>
    <xf numFmtId="164" fontId="20" fillId="6" borderId="30" xfId="0" applyNumberFormat="1" applyFont="1" applyFill="1" applyBorder="1"/>
    <xf numFmtId="165" fontId="21" fillId="6" borderId="32" xfId="0" applyNumberFormat="1" applyFont="1" applyFill="1" applyBorder="1"/>
    <xf numFmtId="0" fontId="20" fillId="6" borderId="33" xfId="0" applyNumberFormat="1" applyFont="1" applyFill="1" applyBorder="1"/>
    <xf numFmtId="0" fontId="18" fillId="6" borderId="33" xfId="0" applyNumberFormat="1" applyFont="1" applyFill="1" applyBorder="1"/>
    <xf numFmtId="0" fontId="18" fillId="6" borderId="33" xfId="0" applyNumberFormat="1" applyFont="1" applyFill="1" applyBorder="1" applyAlignment="1">
      <alignment horizontal="center"/>
    </xf>
    <xf numFmtId="17" fontId="18" fillId="6" borderId="33" xfId="0" applyNumberFormat="1" applyFont="1" applyFill="1" applyBorder="1"/>
    <xf numFmtId="4" fontId="20" fillId="6" borderId="33" xfId="0" applyNumberFormat="1" applyFont="1" applyFill="1" applyBorder="1"/>
    <xf numFmtId="4" fontId="20" fillId="6" borderId="2" xfId="0" applyNumberFormat="1" applyFont="1" applyFill="1" applyBorder="1"/>
    <xf numFmtId="0" fontId="20" fillId="3" borderId="2" xfId="0" applyNumberFormat="1" applyFont="1" applyFill="1" applyBorder="1"/>
    <xf numFmtId="0" fontId="21" fillId="6" borderId="2" xfId="0" applyNumberFormat="1" applyFont="1" applyFill="1" applyBorder="1"/>
    <xf numFmtId="0" fontId="21" fillId="6" borderId="15" xfId="0" applyNumberFormat="1" applyFont="1" applyFill="1" applyBorder="1"/>
    <xf numFmtId="0" fontId="21" fillId="6" borderId="33" xfId="0" applyNumberFormat="1" applyFont="1" applyFill="1" applyBorder="1"/>
    <xf numFmtId="0" fontId="16" fillId="7" borderId="9" xfId="0" applyNumberFormat="1" applyFont="1" applyFill="1" applyBorder="1" applyAlignment="1">
      <alignment horizontal="center"/>
    </xf>
    <xf numFmtId="0" fontId="11" fillId="7" borderId="34" xfId="0" applyNumberFormat="1" applyFont="1" applyFill="1" applyBorder="1"/>
    <xf numFmtId="0" fontId="14" fillId="7" borderId="30" xfId="0" applyNumberFormat="1" applyFont="1" applyFill="1" applyBorder="1" applyAlignment="1">
      <alignment horizontal="center"/>
    </xf>
    <xf numFmtId="0" fontId="14" fillId="7" borderId="31" xfId="0" applyNumberFormat="1" applyFont="1" applyFill="1" applyBorder="1" applyAlignment="1">
      <alignment horizontal="right"/>
    </xf>
    <xf numFmtId="164" fontId="14" fillId="7" borderId="30" xfId="0" applyNumberFormat="1" applyFont="1" applyFill="1" applyBorder="1"/>
    <xf numFmtId="165" fontId="11" fillId="7" borderId="32" xfId="0" applyNumberFormat="1" applyFont="1" applyFill="1" applyBorder="1"/>
    <xf numFmtId="0" fontId="16" fillId="7" borderId="33" xfId="0" applyNumberFormat="1" applyFont="1" applyFill="1" applyBorder="1"/>
    <xf numFmtId="4" fontId="14" fillId="7" borderId="2" xfId="0" applyNumberFormat="1" applyFont="1" applyFill="1" applyBorder="1"/>
    <xf numFmtId="4" fontId="14" fillId="3" borderId="2" xfId="0" applyNumberFormat="1" applyFont="1" applyFill="1" applyBorder="1"/>
    <xf numFmtId="0" fontId="0" fillId="7" borderId="2" xfId="0" applyNumberFormat="1" applyFill="1" applyBorder="1"/>
    <xf numFmtId="0" fontId="0" fillId="7" borderId="15" xfId="0" applyNumberFormat="1" applyFill="1" applyBorder="1"/>
    <xf numFmtId="0" fontId="6" fillId="0" borderId="11" xfId="0" applyNumberFormat="1" applyFont="1" applyFill="1" applyBorder="1" applyAlignment="1">
      <alignment horizontal="center"/>
    </xf>
    <xf numFmtId="0" fontId="6" fillId="0" borderId="35" xfId="0" applyNumberFormat="1" applyFont="1" applyFill="1" applyBorder="1"/>
    <xf numFmtId="164" fontId="22" fillId="0" borderId="11" xfId="1" applyNumberFormat="1" applyFont="1" applyFill="1" applyBorder="1" applyAlignment="1">
      <alignment horizontal="center"/>
    </xf>
    <xf numFmtId="164" fontId="22" fillId="0" borderId="22" xfId="1" applyNumberFormat="1" applyFont="1" applyFill="1" applyBorder="1" applyAlignment="1">
      <alignment horizontal="center"/>
    </xf>
    <xf numFmtId="165" fontId="6" fillId="0" borderId="24" xfId="0" applyNumberFormat="1" applyFont="1" applyFill="1" applyBorder="1"/>
    <xf numFmtId="0" fontId="0" fillId="0" borderId="37" xfId="0" applyNumberFormat="1" applyFill="1" applyBorder="1" applyAlignment="1">
      <alignment horizontal="left" wrapText="1"/>
    </xf>
    <xf numFmtId="164" fontId="6" fillId="0" borderId="11" xfId="0" applyNumberFormat="1" applyFont="1" applyFill="1" applyBorder="1"/>
    <xf numFmtId="2" fontId="0" fillId="3" borderId="11" xfId="0" applyNumberFormat="1" applyFill="1" applyBorder="1"/>
    <xf numFmtId="0" fontId="14" fillId="0" borderId="10" xfId="0" applyNumberFormat="1" applyFont="1" applyFill="1" applyBorder="1" applyAlignment="1">
      <alignment horizontal="center"/>
    </xf>
    <xf numFmtId="0" fontId="16" fillId="0" borderId="11" xfId="0" applyNumberFormat="1" applyFont="1" applyFill="1" applyBorder="1" applyAlignment="1">
      <alignment horizontal="center"/>
    </xf>
    <xf numFmtId="43" fontId="16" fillId="0" borderId="37" xfId="3" applyFont="1" applyFill="1" applyBorder="1" applyAlignment="1">
      <alignment horizontal="right"/>
    </xf>
    <xf numFmtId="164" fontId="16" fillId="0" borderId="11" xfId="0" applyNumberFormat="1" applyFont="1" applyFill="1" applyBorder="1"/>
    <xf numFmtId="165" fontId="11" fillId="0" borderId="12" xfId="0" applyNumberFormat="1" applyFont="1" applyFill="1" applyBorder="1"/>
    <xf numFmtId="0" fontId="6" fillId="0" borderId="11" xfId="0" applyNumberFormat="1" applyFont="1" applyFill="1" applyBorder="1"/>
    <xf numFmtId="2" fontId="6" fillId="0" borderId="11" xfId="0" applyNumberFormat="1" applyFont="1" applyFill="1" applyBorder="1"/>
    <xf numFmtId="2" fontId="0" fillId="0" borderId="11" xfId="0" applyNumberFormat="1" applyFill="1" applyBorder="1"/>
    <xf numFmtId="0" fontId="0" fillId="0" borderId="11" xfId="0" applyNumberFormat="1" applyFill="1" applyBorder="1"/>
    <xf numFmtId="164" fontId="0" fillId="0" borderId="11" xfId="0" applyNumberFormat="1" applyFill="1" applyBorder="1"/>
    <xf numFmtId="0" fontId="11" fillId="7" borderId="30" xfId="0" applyNumberFormat="1" applyFont="1" applyFill="1" applyBorder="1" applyAlignment="1">
      <alignment horizontal="left"/>
    </xf>
    <xf numFmtId="0" fontId="16" fillId="7" borderId="30" xfId="0" applyNumberFormat="1" applyFont="1" applyFill="1" applyBorder="1" applyAlignment="1">
      <alignment horizontal="center"/>
    </xf>
    <xf numFmtId="0" fontId="16" fillId="7" borderId="31" xfId="0" applyNumberFormat="1" applyFont="1" applyFill="1" applyBorder="1" applyAlignment="1">
      <alignment horizontal="right"/>
    </xf>
    <xf numFmtId="0" fontId="16" fillId="7" borderId="2" xfId="0" applyNumberFormat="1" applyFont="1" applyFill="1" applyBorder="1"/>
    <xf numFmtId="0" fontId="16" fillId="7" borderId="2" xfId="0" applyNumberFormat="1" applyFont="1" applyFill="1" applyBorder="1" applyAlignment="1">
      <alignment horizontal="center"/>
    </xf>
    <xf numFmtId="0" fontId="0" fillId="0" borderId="33" xfId="0" applyNumberFormat="1" applyFill="1" applyBorder="1"/>
    <xf numFmtId="43" fontId="16" fillId="0" borderId="23" xfId="3" applyFont="1" applyFill="1" applyBorder="1" applyAlignment="1">
      <alignment horizontal="right"/>
    </xf>
    <xf numFmtId="164" fontId="6" fillId="0" borderId="22" xfId="0" applyNumberFormat="1" applyFont="1" applyFill="1" applyBorder="1"/>
    <xf numFmtId="0" fontId="14" fillId="0" borderId="4" xfId="0" applyNumberFormat="1" applyFont="1" applyFill="1" applyBorder="1" applyAlignment="1">
      <alignment horizontal="center"/>
    </xf>
    <xf numFmtId="0" fontId="6" fillId="0" borderId="38" xfId="0" applyNumberFormat="1" applyFont="1" applyFill="1" applyBorder="1"/>
    <xf numFmtId="0" fontId="16" fillId="0" borderId="28" xfId="0" applyNumberFormat="1" applyFont="1" applyFill="1" applyBorder="1" applyAlignment="1">
      <alignment horizontal="center"/>
    </xf>
    <xf numFmtId="164" fontId="16" fillId="0" borderId="28" xfId="0" applyNumberFormat="1" applyFont="1" applyFill="1" applyBorder="1"/>
    <xf numFmtId="165" fontId="11" fillId="0" borderId="39" xfId="0" applyNumberFormat="1" applyFont="1" applyFill="1" applyBorder="1"/>
    <xf numFmtId="0" fontId="0" fillId="0" borderId="40" xfId="0" applyNumberFormat="1" applyFill="1" applyBorder="1" applyAlignment="1">
      <alignment horizontal="left" wrapText="1"/>
    </xf>
    <xf numFmtId="164" fontId="6" fillId="0" borderId="28" xfId="0" applyNumberFormat="1" applyFont="1" applyFill="1" applyBorder="1"/>
    <xf numFmtId="164" fontId="22" fillId="0" borderId="28" xfId="1" applyNumberFormat="1" applyFont="1" applyFill="1" applyBorder="1" applyAlignment="1">
      <alignment horizontal="center"/>
    </xf>
    <xf numFmtId="0" fontId="6" fillId="0" borderId="28" xfId="0" applyNumberFormat="1" applyFont="1" applyFill="1" applyBorder="1"/>
    <xf numFmtId="2" fontId="6" fillId="0" borderId="28" xfId="0" applyNumberFormat="1" applyFont="1" applyFill="1" applyBorder="1"/>
    <xf numFmtId="2" fontId="0" fillId="0" borderId="28" xfId="0" applyNumberFormat="1" applyFill="1" applyBorder="1"/>
    <xf numFmtId="0" fontId="0" fillId="0" borderId="28" xfId="0" applyNumberFormat="1" applyFill="1" applyBorder="1"/>
    <xf numFmtId="164" fontId="0" fillId="0" borderId="28" xfId="0" applyNumberFormat="1" applyFill="1" applyBorder="1"/>
    <xf numFmtId="164" fontId="16" fillId="7" borderId="30" xfId="0" applyNumberFormat="1" applyFont="1" applyFill="1" applyBorder="1"/>
    <xf numFmtId="164" fontId="6" fillId="7" borderId="30" xfId="0" applyNumberFormat="1" applyFont="1" applyFill="1" applyBorder="1"/>
    <xf numFmtId="164" fontId="22" fillId="7" borderId="30" xfId="1" applyNumberFormat="1" applyFont="1" applyFill="1" applyBorder="1" applyAlignment="1">
      <alignment horizontal="center"/>
    </xf>
    <xf numFmtId="0" fontId="6" fillId="7" borderId="30" xfId="0" applyNumberFormat="1" applyFont="1" applyFill="1" applyBorder="1"/>
    <xf numFmtId="2" fontId="6" fillId="7" borderId="30" xfId="0" applyNumberFormat="1" applyFont="1" applyFill="1" applyBorder="1"/>
    <xf numFmtId="2" fontId="0" fillId="7" borderId="30" xfId="0" applyNumberFormat="1" applyFill="1" applyBorder="1"/>
    <xf numFmtId="2" fontId="0" fillId="7" borderId="11" xfId="0" applyNumberFormat="1" applyFill="1" applyBorder="1"/>
    <xf numFmtId="0" fontId="0" fillId="7" borderId="30" xfId="0" applyNumberFormat="1" applyFill="1" applyBorder="1"/>
    <xf numFmtId="164" fontId="0" fillId="7" borderId="30" xfId="0" applyNumberFormat="1" applyFill="1" applyBorder="1"/>
    <xf numFmtId="0" fontId="11" fillId="0" borderId="35" xfId="0" applyNumberFormat="1" applyFont="1" applyFill="1" applyBorder="1"/>
    <xf numFmtId="0" fontId="11" fillId="0" borderId="37" xfId="0" applyNumberFormat="1" applyFont="1" applyFill="1" applyBorder="1" applyAlignment="1">
      <alignment horizontal="left" wrapText="1"/>
    </xf>
    <xf numFmtId="0" fontId="0" fillId="7" borderId="11" xfId="0" applyNumberFormat="1" applyFill="1" applyBorder="1"/>
    <xf numFmtId="164" fontId="0" fillId="7" borderId="11" xfId="0" applyNumberFormat="1" applyFill="1" applyBorder="1"/>
    <xf numFmtId="0" fontId="11" fillId="0" borderId="38" xfId="0" applyNumberFormat="1" applyFont="1" applyFill="1" applyBorder="1" applyAlignment="1">
      <alignment horizontal="left"/>
    </xf>
    <xf numFmtId="0" fontId="6" fillId="0" borderId="22" xfId="0" applyNumberFormat="1" applyFont="1" applyFill="1" applyBorder="1"/>
    <xf numFmtId="43" fontId="16" fillId="7" borderId="31" xfId="3" applyFont="1" applyFill="1" applyBorder="1" applyAlignment="1">
      <alignment horizontal="right"/>
    </xf>
    <xf numFmtId="43" fontId="16" fillId="0" borderId="40" xfId="3" applyFont="1" applyFill="1" applyBorder="1" applyAlignment="1">
      <alignment horizontal="right"/>
    </xf>
    <xf numFmtId="0" fontId="11" fillId="0" borderId="23" xfId="0" applyNumberFormat="1" applyFont="1" applyFill="1" applyBorder="1" applyAlignment="1">
      <alignment horizontal="left" wrapText="1"/>
    </xf>
    <xf numFmtId="0" fontId="23" fillId="0" borderId="0" xfId="0" applyNumberFormat="1" applyFont="1" applyFill="1" applyBorder="1" applyAlignment="1" applyProtection="1">
      <alignment vertical="top" wrapText="1"/>
      <protection locked="0"/>
    </xf>
    <xf numFmtId="0" fontId="0" fillId="0" borderId="0" xfId="0" applyNumberFormat="1" applyFill="1" applyBorder="1" applyAlignment="1">
      <alignment horizontal="left" wrapText="1"/>
    </xf>
    <xf numFmtId="2" fontId="0" fillId="3" borderId="28" xfId="0" applyNumberFormat="1" applyFill="1" applyBorder="1"/>
    <xf numFmtId="165" fontId="19" fillId="6" borderId="30" xfId="0" applyNumberFormat="1" applyFont="1" applyFill="1" applyBorder="1"/>
    <xf numFmtId="0" fontId="19" fillId="3" borderId="30" xfId="0" applyNumberFormat="1" applyFont="1" applyFill="1" applyBorder="1"/>
    <xf numFmtId="0" fontId="19" fillId="0" borderId="0" xfId="0" applyNumberFormat="1" applyFont="1" applyFill="1" applyBorder="1"/>
    <xf numFmtId="0" fontId="19" fillId="0" borderId="28" xfId="0" applyNumberFormat="1" applyFont="1" applyFill="1" applyBorder="1"/>
    <xf numFmtId="0" fontId="19" fillId="0" borderId="40" xfId="0" applyNumberFormat="1" applyFont="1" applyFill="1" applyBorder="1"/>
    <xf numFmtId="0" fontId="19" fillId="0" borderId="38" xfId="0" applyNumberFormat="1" applyFont="1" applyFill="1" applyBorder="1"/>
    <xf numFmtId="0" fontId="19" fillId="3" borderId="28" xfId="0" applyNumberFormat="1" applyFont="1" applyFill="1" applyBorder="1"/>
    <xf numFmtId="164" fontId="6" fillId="7" borderId="15" xfId="0" applyNumberFormat="1" applyFont="1" applyFill="1" applyBorder="1"/>
    <xf numFmtId="164" fontId="22" fillId="7" borderId="15" xfId="1" applyNumberFormat="1" applyFont="1" applyFill="1" applyBorder="1" applyAlignment="1">
      <alignment horizontal="center"/>
    </xf>
    <xf numFmtId="2" fontId="0" fillId="3" borderId="30" xfId="0" applyNumberFormat="1" applyFill="1" applyBorder="1"/>
    <xf numFmtId="2" fontId="6" fillId="0" borderId="22" xfId="0" applyNumberFormat="1" applyFont="1" applyFill="1" applyBorder="1"/>
    <xf numFmtId="0" fontId="6" fillId="0" borderId="0" xfId="0" applyNumberFormat="1" applyFont="1" applyFill="1"/>
    <xf numFmtId="2" fontId="0" fillId="0" borderId="22" xfId="0" applyNumberFormat="1" applyFill="1" applyBorder="1"/>
    <xf numFmtId="0" fontId="11" fillId="0" borderId="35" xfId="0" applyNumberFormat="1" applyFont="1" applyFill="1" applyBorder="1" applyAlignment="1"/>
    <xf numFmtId="0" fontId="14" fillId="0" borderId="43" xfId="0" applyNumberFormat="1" applyFont="1" applyFill="1" applyBorder="1" applyAlignment="1">
      <alignment horizontal="center"/>
    </xf>
    <xf numFmtId="0" fontId="14" fillId="0" borderId="35" xfId="0" applyNumberFormat="1" applyFont="1" applyFill="1" applyBorder="1"/>
    <xf numFmtId="0" fontId="11" fillId="0" borderId="42" xfId="0" applyNumberFormat="1" applyFont="1" applyFill="1" applyBorder="1"/>
    <xf numFmtId="0" fontId="25" fillId="0" borderId="11" xfId="4" applyFont="1" applyBorder="1" applyAlignment="1">
      <alignment horizontal="center"/>
    </xf>
    <xf numFmtId="0" fontId="6" fillId="0" borderId="0" xfId="0" applyNumberFormat="1" applyFont="1" applyFill="1" applyBorder="1"/>
    <xf numFmtId="0" fontId="14" fillId="0" borderId="47" xfId="0" applyNumberFormat="1" applyFont="1" applyFill="1" applyBorder="1" applyAlignment="1">
      <alignment horizontal="center"/>
    </xf>
    <xf numFmtId="0" fontId="26" fillId="8" borderId="48" xfId="0" applyNumberFormat="1" applyFont="1" applyFill="1" applyBorder="1" applyAlignment="1">
      <alignment horizontal="right" wrapText="1"/>
    </xf>
    <xf numFmtId="0" fontId="11" fillId="8" borderId="6" xfId="0" applyNumberFormat="1" applyFont="1" applyFill="1" applyBorder="1" applyAlignment="1">
      <alignment wrapText="1"/>
    </xf>
    <xf numFmtId="0" fontId="11" fillId="8" borderId="33" xfId="0" applyNumberFormat="1" applyFont="1" applyFill="1" applyBorder="1" applyAlignment="1">
      <alignment wrapText="1"/>
    </xf>
    <xf numFmtId="164" fontId="11" fillId="8" borderId="33" xfId="0" applyNumberFormat="1" applyFont="1" applyFill="1" applyBorder="1" applyAlignment="1">
      <alignment wrapText="1"/>
    </xf>
    <xf numFmtId="165" fontId="11" fillId="5" borderId="9" xfId="0" applyNumberFormat="1" applyFont="1" applyFill="1" applyBorder="1"/>
    <xf numFmtId="3" fontId="0" fillId="0" borderId="0" xfId="0" applyNumberFormat="1" applyFill="1" applyBorder="1"/>
    <xf numFmtId="164" fontId="0" fillId="4" borderId="0" xfId="0" applyNumberFormat="1" applyFill="1" applyBorder="1"/>
    <xf numFmtId="164" fontId="0" fillId="4" borderId="9" xfId="0" applyNumberFormat="1" applyFill="1" applyBorder="1"/>
    <xf numFmtId="164" fontId="0" fillId="9" borderId="48" xfId="0" applyNumberFormat="1" applyFill="1" applyBorder="1"/>
    <xf numFmtId="164" fontId="0" fillId="9" borderId="46" xfId="0" applyNumberFormat="1" applyFill="1" applyBorder="1"/>
    <xf numFmtId="164" fontId="0" fillId="9" borderId="9" xfId="0" applyNumberFormat="1" applyFill="1" applyBorder="1"/>
    <xf numFmtId="164" fontId="11" fillId="3" borderId="9" xfId="0" applyNumberFormat="1" applyFont="1" applyFill="1" applyBorder="1"/>
    <xf numFmtId="2" fontId="0" fillId="0" borderId="0" xfId="0" applyNumberFormat="1" applyFill="1" applyBorder="1"/>
    <xf numFmtId="10" fontId="0" fillId="0" borderId="0" xfId="0" applyNumberFormat="1" applyFill="1" applyBorder="1"/>
    <xf numFmtId="0" fontId="0" fillId="0" borderId="0" xfId="0" applyNumberFormat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 applyFill="1" applyBorder="1"/>
    <xf numFmtId="165" fontId="0" fillId="0" borderId="0" xfId="0" applyNumberFormat="1" applyFill="1" applyBorder="1"/>
    <xf numFmtId="0" fontId="0" fillId="0" borderId="41" xfId="0" applyNumberFormat="1" applyBorder="1"/>
    <xf numFmtId="0" fontId="0" fillId="0" borderId="0" xfId="0" applyNumberFormat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Fill="1"/>
    <xf numFmtId="165" fontId="0" fillId="0" borderId="0" xfId="0" applyNumberFormat="1" applyFill="1"/>
    <xf numFmtId="0" fontId="14" fillId="4" borderId="0" xfId="0" applyNumberFormat="1" applyFont="1" applyFill="1" applyBorder="1" applyAlignment="1">
      <alignment horizontal="center"/>
    </xf>
    <xf numFmtId="43" fontId="14" fillId="4" borderId="0" xfId="3" applyFont="1" applyFill="1" applyBorder="1" applyAlignment="1">
      <alignment horizontal="right"/>
    </xf>
    <xf numFmtId="164" fontId="0" fillId="0" borderId="0" xfId="0" applyNumberFormat="1" applyFill="1"/>
    <xf numFmtId="164" fontId="0" fillId="0" borderId="0" xfId="0" applyNumberFormat="1"/>
    <xf numFmtId="17" fontId="16" fillId="7" borderId="2" xfId="0" applyNumberFormat="1" applyFont="1" applyFill="1" applyBorder="1"/>
    <xf numFmtId="0" fontId="16" fillId="4" borderId="47" xfId="0" applyNumberFormat="1" applyFont="1" applyFill="1" applyBorder="1"/>
    <xf numFmtId="0" fontId="16" fillId="4" borderId="36" xfId="0" applyNumberFormat="1" applyFont="1" applyFill="1" applyBorder="1"/>
    <xf numFmtId="0" fontId="16" fillId="4" borderId="36" xfId="0" applyNumberFormat="1" applyFont="1" applyFill="1" applyBorder="1" applyAlignment="1">
      <alignment horizontal="center"/>
    </xf>
    <xf numFmtId="4" fontId="14" fillId="4" borderId="36" xfId="0" applyNumberFormat="1" applyFont="1" applyFill="1" applyBorder="1"/>
    <xf numFmtId="0" fontId="14" fillId="3" borderId="36" xfId="0" applyNumberFormat="1" applyFont="1" applyFill="1" applyBorder="1"/>
    <xf numFmtId="0" fontId="0" fillId="4" borderId="36" xfId="0" applyNumberFormat="1" applyFill="1" applyBorder="1"/>
    <xf numFmtId="0" fontId="0" fillId="4" borderId="51" xfId="0" applyNumberFormat="1" applyFill="1" applyBorder="1"/>
    <xf numFmtId="0" fontId="0" fillId="0" borderId="50" xfId="0" applyNumberFormat="1" applyFill="1" applyBorder="1" applyAlignment="1">
      <alignment horizontal="left" wrapText="1"/>
    </xf>
    <xf numFmtId="164" fontId="6" fillId="0" borderId="52" xfId="0" applyNumberFormat="1" applyFont="1" applyFill="1" applyBorder="1"/>
    <xf numFmtId="164" fontId="22" fillId="0" borderId="52" xfId="1" applyNumberFormat="1" applyFont="1" applyFill="1" applyBorder="1" applyAlignment="1">
      <alignment horizontal="center"/>
    </xf>
    <xf numFmtId="0" fontId="6" fillId="0" borderId="52" xfId="0" applyNumberFormat="1" applyFont="1" applyFill="1" applyBorder="1"/>
    <xf numFmtId="2" fontId="6" fillId="0" borderId="52" xfId="0" applyNumberFormat="1" applyFont="1" applyFill="1" applyBorder="1"/>
    <xf numFmtId="0" fontId="0" fillId="0" borderId="52" xfId="0" applyNumberFormat="1" applyFill="1" applyBorder="1"/>
    <xf numFmtId="2" fontId="0" fillId="0" borderId="52" xfId="0" applyNumberFormat="1" applyFill="1" applyBorder="1"/>
    <xf numFmtId="2" fontId="0" fillId="3" borderId="52" xfId="0" applyNumberFormat="1" applyFill="1" applyBorder="1"/>
    <xf numFmtId="164" fontId="0" fillId="0" borderId="52" xfId="0" applyNumberFormat="1" applyFill="1" applyBorder="1"/>
    <xf numFmtId="0" fontId="0" fillId="0" borderId="53" xfId="0" applyNumberFormat="1" applyFill="1" applyBorder="1"/>
    <xf numFmtId="0" fontId="0" fillId="0" borderId="2" xfId="0" applyNumberFormat="1" applyFill="1" applyBorder="1"/>
    <xf numFmtId="0" fontId="16" fillId="7" borderId="7" xfId="0" applyNumberFormat="1" applyFont="1" applyFill="1" applyBorder="1"/>
    <xf numFmtId="164" fontId="6" fillId="7" borderId="19" xfId="0" applyNumberFormat="1" applyFont="1" applyFill="1" applyBorder="1"/>
    <xf numFmtId="164" fontId="22" fillId="7" borderId="19" xfId="1" applyNumberFormat="1" applyFont="1" applyFill="1" applyBorder="1" applyAlignment="1">
      <alignment horizontal="center"/>
    </xf>
    <xf numFmtId="0" fontId="6" fillId="7" borderId="19" xfId="0" applyNumberFormat="1" applyFont="1" applyFill="1" applyBorder="1"/>
    <xf numFmtId="2" fontId="6" fillId="7" borderId="19" xfId="0" applyNumberFormat="1" applyFont="1" applyFill="1" applyBorder="1"/>
    <xf numFmtId="2" fontId="0" fillId="7" borderId="19" xfId="0" applyNumberFormat="1" applyFill="1" applyBorder="1"/>
    <xf numFmtId="2" fontId="0" fillId="3" borderId="22" xfId="0" applyNumberFormat="1" applyFill="1" applyBorder="1"/>
    <xf numFmtId="2" fontId="0" fillId="7" borderId="22" xfId="0" applyNumberFormat="1" applyFill="1" applyBorder="1"/>
    <xf numFmtId="0" fontId="0" fillId="0" borderId="7" xfId="0" applyNumberFormat="1" applyFill="1" applyBorder="1"/>
    <xf numFmtId="0" fontId="16" fillId="4" borderId="10" xfId="0" applyNumberFormat="1" applyFont="1" applyFill="1" applyBorder="1"/>
    <xf numFmtId="0" fontId="16" fillId="4" borderId="11" xfId="0" applyNumberFormat="1" applyFont="1" applyFill="1" applyBorder="1"/>
    <xf numFmtId="0" fontId="16" fillId="4" borderId="11" xfId="0" applyNumberFormat="1" applyFont="1" applyFill="1" applyBorder="1" applyAlignment="1">
      <alignment horizontal="center"/>
    </xf>
    <xf numFmtId="4" fontId="14" fillId="4" borderId="11" xfId="0" applyNumberFormat="1" applyFont="1" applyFill="1" applyBorder="1"/>
    <xf numFmtId="0" fontId="14" fillId="3" borderId="11" xfId="0" applyNumberFormat="1" applyFont="1" applyFill="1" applyBorder="1"/>
    <xf numFmtId="0" fontId="0" fillId="4" borderId="35" xfId="0" applyNumberFormat="1" applyFill="1" applyBorder="1"/>
    <xf numFmtId="0" fontId="16" fillId="7" borderId="0" xfId="0" applyNumberFormat="1" applyFont="1" applyFill="1" applyBorder="1"/>
    <xf numFmtId="164" fontId="6" fillId="7" borderId="28" xfId="0" applyNumberFormat="1" applyFont="1" applyFill="1" applyBorder="1"/>
    <xf numFmtId="164" fontId="22" fillId="7" borderId="28" xfId="1" applyNumberFormat="1" applyFont="1" applyFill="1" applyBorder="1" applyAlignment="1">
      <alignment horizontal="center"/>
    </xf>
    <xf numFmtId="0" fontId="6" fillId="7" borderId="28" xfId="0" applyNumberFormat="1" applyFont="1" applyFill="1" applyBorder="1"/>
    <xf numFmtId="2" fontId="6" fillId="7" borderId="28" xfId="0" applyNumberFormat="1" applyFont="1" applyFill="1" applyBorder="1"/>
    <xf numFmtId="2" fontId="0" fillId="7" borderId="28" xfId="0" applyNumberFormat="1" applyFill="1" applyBorder="1"/>
    <xf numFmtId="0" fontId="0" fillId="7" borderId="28" xfId="0" applyNumberFormat="1" applyFill="1" applyBorder="1"/>
    <xf numFmtId="164" fontId="0" fillId="7" borderId="28" xfId="0" applyNumberFormat="1" applyFill="1" applyBorder="1"/>
    <xf numFmtId="0" fontId="0" fillId="7" borderId="22" xfId="0" applyNumberFormat="1" applyFill="1" applyBorder="1"/>
    <xf numFmtId="164" fontId="0" fillId="7" borderId="22" xfId="0" applyNumberFormat="1" applyFill="1" applyBorder="1"/>
    <xf numFmtId="4" fontId="27" fillId="0" borderId="0" xfId="0" applyNumberFormat="1" applyFont="1" applyAlignment="1" applyProtection="1">
      <alignment vertical="center"/>
    </xf>
    <xf numFmtId="10" fontId="28" fillId="0" borderId="0" xfId="0" applyNumberFormat="1" applyFont="1" applyAlignment="1" applyProtection="1">
      <alignment vertical="center"/>
    </xf>
    <xf numFmtId="0" fontId="30" fillId="0" borderId="0" xfId="5" applyFont="1" applyAlignment="1" applyProtection="1">
      <alignment vertical="center"/>
    </xf>
    <xf numFmtId="0" fontId="31" fillId="0" borderId="0" xfId="5" applyFont="1" applyAlignment="1" applyProtection="1">
      <alignment vertical="center"/>
    </xf>
    <xf numFmtId="49" fontId="31" fillId="0" borderId="0" xfId="5" applyNumberFormat="1" applyFont="1" applyAlignment="1" applyProtection="1">
      <alignment vertical="center"/>
    </xf>
    <xf numFmtId="10" fontId="32" fillId="0" borderId="0" xfId="0" applyNumberFormat="1" applyFont="1" applyAlignment="1" applyProtection="1">
      <alignment vertical="center"/>
    </xf>
    <xf numFmtId="10" fontId="33" fillId="0" borderId="0" xfId="6" applyNumberFormat="1" applyFont="1" applyBorder="1" applyAlignment="1" applyProtection="1">
      <alignment vertical="center"/>
    </xf>
    <xf numFmtId="10" fontId="34" fillId="0" borderId="0" xfId="0" applyNumberFormat="1" applyFont="1" applyAlignment="1" applyProtection="1">
      <alignment vertical="center"/>
    </xf>
    <xf numFmtId="10" fontId="35" fillId="0" borderId="0" xfId="6" applyNumberFormat="1" applyFont="1" applyBorder="1" applyAlignment="1" applyProtection="1">
      <alignment horizontal="right" vertical="center"/>
    </xf>
    <xf numFmtId="49" fontId="32" fillId="0" borderId="0" xfId="0" applyNumberFormat="1" applyFont="1" applyAlignment="1" applyProtection="1">
      <alignment vertical="center"/>
    </xf>
    <xf numFmtId="167" fontId="32" fillId="0" borderId="0" xfId="0" applyNumberFormat="1" applyFont="1" applyAlignment="1" applyProtection="1">
      <alignment vertical="center"/>
    </xf>
    <xf numFmtId="10" fontId="36" fillId="11" borderId="48" xfId="0" applyNumberFormat="1" applyFont="1" applyFill="1" applyBorder="1" applyAlignment="1" applyProtection="1">
      <alignment vertical="center"/>
    </xf>
    <xf numFmtId="10" fontId="37" fillId="11" borderId="33" xfId="0" applyNumberFormat="1" applyFont="1" applyFill="1" applyBorder="1" applyAlignment="1" applyProtection="1">
      <alignment horizontal="left" vertical="center"/>
    </xf>
    <xf numFmtId="10" fontId="38" fillId="11" borderId="33" xfId="0" applyNumberFormat="1" applyFont="1" applyFill="1" applyBorder="1" applyAlignment="1" applyProtection="1">
      <alignment horizontal="left" vertical="center"/>
    </xf>
    <xf numFmtId="10" fontId="39" fillId="11" borderId="33" xfId="0" applyNumberFormat="1" applyFont="1" applyFill="1" applyBorder="1" applyAlignment="1" applyProtection="1">
      <alignment horizontal="left" vertical="center"/>
    </xf>
    <xf numFmtId="10" fontId="40" fillId="11" borderId="33" xfId="0" applyNumberFormat="1" applyFont="1" applyFill="1" applyBorder="1" applyAlignment="1" applyProtection="1">
      <alignment horizontal="center" vertical="center"/>
    </xf>
    <xf numFmtId="10" fontId="32" fillId="11" borderId="33" xfId="0" applyNumberFormat="1" applyFont="1" applyFill="1" applyBorder="1" applyAlignment="1" applyProtection="1">
      <alignment vertical="center"/>
    </xf>
    <xf numFmtId="167" fontId="32" fillId="11" borderId="3" xfId="0" applyNumberFormat="1" applyFont="1" applyFill="1" applyBorder="1" applyAlignment="1" applyProtection="1">
      <alignment vertical="center"/>
    </xf>
    <xf numFmtId="167" fontId="32" fillId="11" borderId="54" xfId="0" applyNumberFormat="1" applyFont="1" applyFill="1" applyBorder="1" applyAlignment="1" applyProtection="1">
      <alignment vertical="center"/>
    </xf>
    <xf numFmtId="10" fontId="41" fillId="2" borderId="48" xfId="0" applyNumberFormat="1" applyFont="1" applyFill="1" applyBorder="1" applyAlignment="1" applyProtection="1">
      <alignment horizontal="left" vertical="center" indent="1"/>
    </xf>
    <xf numFmtId="10" fontId="41" fillId="2" borderId="33" xfId="0" applyNumberFormat="1" applyFont="1" applyFill="1" applyBorder="1" applyAlignment="1" applyProtection="1">
      <alignment horizontal="center" vertical="center"/>
    </xf>
    <xf numFmtId="10" fontId="41" fillId="2" borderId="33" xfId="0" applyNumberFormat="1" applyFont="1" applyFill="1" applyBorder="1" applyAlignment="1" applyProtection="1">
      <alignment vertical="center"/>
    </xf>
    <xf numFmtId="49" fontId="41" fillId="2" borderId="33" xfId="0" applyNumberFormat="1" applyFont="1" applyFill="1" applyBorder="1" applyAlignment="1" applyProtection="1">
      <alignment vertical="center"/>
    </xf>
    <xf numFmtId="10" fontId="32" fillId="2" borderId="33" xfId="0" applyNumberFormat="1" applyFont="1" applyFill="1" applyBorder="1" applyAlignment="1" applyProtection="1">
      <alignment vertical="center"/>
    </xf>
    <xf numFmtId="167" fontId="32" fillId="2" borderId="3" xfId="0" applyNumberFormat="1" applyFont="1" applyFill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2" fontId="42" fillId="0" borderId="0" xfId="0" quotePrefix="1" applyNumberFormat="1" applyFont="1" applyBorder="1" applyAlignment="1" applyProtection="1">
      <alignment horizontal="right" vertical="center"/>
    </xf>
    <xf numFmtId="10" fontId="32" fillId="0" borderId="55" xfId="0" applyNumberFormat="1" applyFont="1" applyBorder="1" applyAlignment="1" applyProtection="1">
      <alignment vertical="center"/>
    </xf>
    <xf numFmtId="10" fontId="43" fillId="0" borderId="56" xfId="0" applyNumberFormat="1" applyFont="1" applyBorder="1" applyAlignment="1" applyProtection="1">
      <alignment vertical="center" wrapText="1"/>
    </xf>
    <xf numFmtId="10" fontId="43" fillId="0" borderId="55" xfId="0" applyNumberFormat="1" applyFont="1" applyBorder="1" applyAlignment="1" applyProtection="1">
      <alignment vertical="center" wrapText="1"/>
    </xf>
    <xf numFmtId="10" fontId="43" fillId="0" borderId="55" xfId="0" applyNumberFormat="1" applyFont="1" applyFill="1" applyBorder="1" applyAlignment="1" applyProtection="1">
      <alignment vertical="center" wrapText="1"/>
    </xf>
    <xf numFmtId="10" fontId="43" fillId="0" borderId="57" xfId="0" applyNumberFormat="1" applyFont="1" applyBorder="1" applyAlignment="1" applyProtection="1">
      <alignment vertical="center" wrapText="1"/>
    </xf>
    <xf numFmtId="167" fontId="40" fillId="2" borderId="5" xfId="0" applyNumberFormat="1" applyFont="1" applyFill="1" applyBorder="1" applyAlignment="1" applyProtection="1">
      <alignment vertical="center"/>
    </xf>
    <xf numFmtId="10" fontId="41" fillId="2" borderId="48" xfId="0" applyNumberFormat="1" applyFont="1" applyFill="1" applyBorder="1" applyAlignment="1" applyProtection="1">
      <alignment horizontal="center" vertical="center"/>
    </xf>
    <xf numFmtId="10" fontId="44" fillId="2" borderId="33" xfId="0" applyNumberFormat="1" applyFont="1" applyFill="1" applyBorder="1" applyAlignment="1" applyProtection="1">
      <alignment vertical="center"/>
    </xf>
    <xf numFmtId="167" fontId="41" fillId="2" borderId="8" xfId="0" applyNumberFormat="1" applyFont="1" applyFill="1" applyBorder="1" applyAlignment="1" applyProtection="1">
      <alignment vertical="center"/>
    </xf>
    <xf numFmtId="10" fontId="32" fillId="0" borderId="0" xfId="0" applyNumberFormat="1" applyFont="1" applyFill="1" applyBorder="1" applyAlignment="1" applyProtection="1">
      <alignment vertical="center"/>
    </xf>
    <xf numFmtId="10" fontId="41" fillId="0" borderId="33" xfId="0" applyNumberFormat="1" applyFont="1" applyFill="1" applyBorder="1" applyAlignment="1" applyProtection="1">
      <alignment horizontal="center" vertical="center"/>
    </xf>
    <xf numFmtId="10" fontId="44" fillId="0" borderId="33" xfId="0" applyNumberFormat="1" applyFont="1" applyFill="1" applyBorder="1" applyAlignment="1" applyProtection="1">
      <alignment vertical="center"/>
    </xf>
    <xf numFmtId="10" fontId="41" fillId="0" borderId="33" xfId="0" applyNumberFormat="1" applyFont="1" applyFill="1" applyBorder="1" applyAlignment="1" applyProtection="1">
      <alignment vertical="center"/>
    </xf>
    <xf numFmtId="49" fontId="41" fillId="0" borderId="33" xfId="0" applyNumberFormat="1" applyFont="1" applyFill="1" applyBorder="1" applyAlignment="1" applyProtection="1">
      <alignment vertical="center"/>
    </xf>
    <xf numFmtId="167" fontId="41" fillId="11" borderId="9" xfId="0" applyNumberFormat="1" applyFont="1" applyFill="1" applyBorder="1" applyAlignment="1" applyProtection="1">
      <alignment vertical="center"/>
    </xf>
    <xf numFmtId="10" fontId="41" fillId="2" borderId="33" xfId="0" applyNumberFormat="1" applyFont="1" applyFill="1" applyBorder="1" applyAlignment="1" applyProtection="1">
      <alignment horizontal="left" vertical="center" indent="1"/>
    </xf>
    <xf numFmtId="10" fontId="42" fillId="0" borderId="0" xfId="0" quotePrefix="1" applyNumberFormat="1" applyFont="1" applyBorder="1" applyAlignment="1" applyProtection="1">
      <alignment horizontal="right" vertical="center"/>
    </xf>
    <xf numFmtId="10" fontId="32" fillId="0" borderId="2" xfId="0" applyNumberFormat="1" applyFont="1" applyBorder="1" applyAlignment="1" applyProtection="1">
      <alignment vertical="center"/>
    </xf>
    <xf numFmtId="10" fontId="40" fillId="0" borderId="56" xfId="0" applyNumberFormat="1" applyFont="1" applyBorder="1" applyAlignment="1" applyProtection="1">
      <alignment horizontal="left" vertical="center"/>
    </xf>
    <xf numFmtId="168" fontId="32" fillId="0" borderId="2" xfId="0" applyNumberFormat="1" applyFont="1" applyBorder="1" applyAlignment="1" applyProtection="1">
      <alignment vertical="center"/>
    </xf>
    <xf numFmtId="168" fontId="32" fillId="0" borderId="3" xfId="0" applyNumberFormat="1" applyFont="1" applyBorder="1" applyAlignment="1" applyProtection="1">
      <alignment vertical="center"/>
    </xf>
    <xf numFmtId="10" fontId="41" fillId="0" borderId="0" xfId="0" applyNumberFormat="1" applyFont="1" applyFill="1" applyBorder="1" applyAlignment="1" applyProtection="1">
      <alignment vertical="center"/>
    </xf>
    <xf numFmtId="10" fontId="40" fillId="0" borderId="55" xfId="0" applyNumberFormat="1" applyFont="1" applyBorder="1" applyAlignment="1" applyProtection="1">
      <alignment horizontal="left" vertical="center"/>
    </xf>
    <xf numFmtId="168" fontId="32" fillId="0" borderId="0" xfId="0" applyNumberFormat="1" applyFont="1" applyBorder="1" applyAlignment="1" applyProtection="1">
      <alignment vertical="center"/>
    </xf>
    <xf numFmtId="168" fontId="32" fillId="0" borderId="5" xfId="0" applyNumberFormat="1" applyFont="1" applyBorder="1" applyAlignment="1" applyProtection="1">
      <alignment vertical="center"/>
    </xf>
    <xf numFmtId="10" fontId="32" fillId="0" borderId="60" xfId="0" applyNumberFormat="1" applyFont="1" applyBorder="1" applyAlignment="1" applyProtection="1">
      <alignment vertical="center"/>
    </xf>
    <xf numFmtId="168" fontId="32" fillId="0" borderId="60" xfId="0" applyNumberFormat="1" applyFont="1" applyBorder="1" applyAlignment="1" applyProtection="1">
      <alignment vertical="center"/>
    </xf>
    <xf numFmtId="168" fontId="32" fillId="0" borderId="62" xfId="0" applyNumberFormat="1" applyFont="1" applyBorder="1" applyAlignment="1" applyProtection="1">
      <alignment vertical="center"/>
    </xf>
    <xf numFmtId="10" fontId="32" fillId="0" borderId="45" xfId="0" applyNumberFormat="1" applyFont="1" applyBorder="1" applyAlignment="1" applyProtection="1">
      <alignment vertical="center"/>
    </xf>
    <xf numFmtId="10" fontId="40" fillId="0" borderId="45" xfId="0" applyNumberFormat="1" applyFont="1" applyBorder="1" applyAlignment="1" applyProtection="1">
      <alignment horizontal="left" vertical="center" wrapText="1"/>
    </xf>
    <xf numFmtId="170" fontId="45" fillId="12" borderId="63" xfId="0" applyNumberFormat="1" applyFont="1" applyFill="1" applyBorder="1" applyAlignment="1" applyProtection="1">
      <alignment horizontal="center" vertical="center"/>
      <protection locked="0"/>
    </xf>
    <xf numFmtId="168" fontId="32" fillId="0" borderId="45" xfId="0" applyNumberFormat="1" applyFont="1" applyBorder="1" applyAlignment="1" applyProtection="1">
      <alignment vertical="center"/>
    </xf>
    <xf numFmtId="3" fontId="40" fillId="0" borderId="45" xfId="0" applyNumberFormat="1" applyFont="1" applyBorder="1" applyAlignment="1" applyProtection="1">
      <alignment vertical="center"/>
    </xf>
    <xf numFmtId="10" fontId="40" fillId="0" borderId="45" xfId="2" applyNumberFormat="1" applyFont="1" applyBorder="1" applyAlignment="1" applyProtection="1">
      <alignment horizontal="center" vertical="center"/>
    </xf>
    <xf numFmtId="167" fontId="32" fillId="2" borderId="54" xfId="0" applyNumberFormat="1" applyFont="1" applyFill="1" applyBorder="1" applyAlignment="1" applyProtection="1">
      <alignment vertical="center"/>
    </xf>
    <xf numFmtId="167" fontId="46" fillId="2" borderId="8" xfId="0" applyNumberFormat="1" applyFont="1" applyFill="1" applyBorder="1" applyAlignment="1" applyProtection="1">
      <alignment vertical="center"/>
    </xf>
    <xf numFmtId="10" fontId="32" fillId="0" borderId="0" xfId="0" applyNumberFormat="1" applyFont="1" applyBorder="1" applyAlignment="1" applyProtection="1">
      <alignment vertical="center"/>
    </xf>
    <xf numFmtId="0" fontId="47" fillId="0" borderId="0" xfId="7" applyFont="1" applyFill="1" applyAlignment="1" applyProtection="1">
      <alignment vertical="center"/>
    </xf>
    <xf numFmtId="0" fontId="48" fillId="2" borderId="48" xfId="7" applyFont="1" applyFill="1" applyBorder="1" applyAlignment="1" applyProtection="1">
      <alignment horizontal="right" vertical="center"/>
    </xf>
    <xf numFmtId="0" fontId="46" fillId="2" borderId="33" xfId="7" applyFont="1" applyFill="1" applyBorder="1" applyAlignment="1" applyProtection="1">
      <alignment vertical="center"/>
    </xf>
    <xf numFmtId="49" fontId="46" fillId="2" borderId="33" xfId="7" applyNumberFormat="1" applyFont="1" applyFill="1" applyBorder="1" applyAlignment="1" applyProtection="1">
      <alignment vertical="center"/>
    </xf>
    <xf numFmtId="0" fontId="49" fillId="2" borderId="33" xfId="7" applyFont="1" applyFill="1" applyBorder="1" applyAlignment="1" applyProtection="1">
      <alignment vertical="center"/>
    </xf>
    <xf numFmtId="168" fontId="46" fillId="2" borderId="33" xfId="7" applyNumberFormat="1" applyFont="1" applyFill="1" applyBorder="1" applyAlignment="1" applyProtection="1">
      <alignment horizontal="center" vertical="center"/>
    </xf>
    <xf numFmtId="4" fontId="44" fillId="2" borderId="33" xfId="7" applyNumberFormat="1" applyFont="1" applyFill="1" applyBorder="1" applyAlignment="1" applyProtection="1">
      <alignment horizontal="center" vertical="center"/>
    </xf>
    <xf numFmtId="10" fontId="41" fillId="2" borderId="33" xfId="2" applyNumberFormat="1" applyFont="1" applyFill="1" applyBorder="1" applyAlignment="1" applyProtection="1">
      <alignment vertical="center"/>
    </xf>
    <xf numFmtId="167" fontId="46" fillId="2" borderId="46" xfId="7" applyNumberFormat="1" applyFont="1" applyFill="1" applyBorder="1" applyAlignment="1" applyProtection="1">
      <alignment vertical="center"/>
    </xf>
    <xf numFmtId="0" fontId="47" fillId="0" borderId="0" xfId="7" applyFont="1" applyFill="1" applyBorder="1" applyAlignment="1" applyProtection="1">
      <alignment vertical="center"/>
    </xf>
    <xf numFmtId="0" fontId="48" fillId="0" borderId="33" xfId="7" applyFont="1" applyFill="1" applyBorder="1" applyAlignment="1" applyProtection="1">
      <alignment horizontal="right" vertical="center"/>
    </xf>
    <xf numFmtId="0" fontId="46" fillId="0" borderId="33" xfId="7" applyFont="1" applyFill="1" applyBorder="1" applyAlignment="1" applyProtection="1">
      <alignment vertical="center"/>
    </xf>
    <xf numFmtId="49" fontId="46" fillId="0" borderId="33" xfId="7" applyNumberFormat="1" applyFont="1" applyFill="1" applyBorder="1" applyAlignment="1" applyProtection="1">
      <alignment vertical="center"/>
    </xf>
    <xf numFmtId="0" fontId="49" fillId="0" borderId="33" xfId="7" applyFont="1" applyFill="1" applyBorder="1" applyAlignment="1" applyProtection="1">
      <alignment vertical="center"/>
    </xf>
    <xf numFmtId="168" fontId="46" fillId="0" borderId="33" xfId="7" applyNumberFormat="1" applyFont="1" applyFill="1" applyBorder="1" applyAlignment="1" applyProtection="1">
      <alignment horizontal="center" vertical="center"/>
    </xf>
    <xf numFmtId="4" fontId="44" fillId="0" borderId="33" xfId="7" applyNumberFormat="1" applyFont="1" applyFill="1" applyBorder="1" applyAlignment="1" applyProtection="1">
      <alignment horizontal="center" vertical="center"/>
    </xf>
    <xf numFmtId="10" fontId="41" fillId="0" borderId="33" xfId="2" applyNumberFormat="1" applyFont="1" applyFill="1" applyBorder="1" applyAlignment="1" applyProtection="1">
      <alignment vertical="center"/>
    </xf>
    <xf numFmtId="4" fontId="44" fillId="0" borderId="0" xfId="7" applyNumberFormat="1" applyFont="1" applyAlignment="1" applyProtection="1">
      <alignment vertical="center"/>
    </xf>
    <xf numFmtId="0" fontId="40" fillId="2" borderId="33" xfId="7" applyFont="1" applyFill="1" applyBorder="1" applyAlignment="1" applyProtection="1">
      <alignment vertical="center"/>
    </xf>
    <xf numFmtId="9" fontId="50" fillId="2" borderId="33" xfId="2" applyNumberFormat="1" applyFont="1" applyFill="1" applyBorder="1" applyAlignment="1" applyProtection="1">
      <alignment horizontal="center" vertical="center"/>
    </xf>
    <xf numFmtId="0" fontId="32" fillId="2" borderId="33" xfId="7" applyFont="1" applyFill="1" applyBorder="1" applyAlignment="1" applyProtection="1">
      <alignment vertical="center"/>
    </xf>
    <xf numFmtId="168" fontId="44" fillId="2" borderId="33" xfId="7" applyNumberFormat="1" applyFont="1" applyFill="1" applyBorder="1" applyAlignment="1" applyProtection="1">
      <alignment vertical="center"/>
    </xf>
    <xf numFmtId="167" fontId="46" fillId="2" borderId="46" xfId="8" applyNumberFormat="1" applyFont="1" applyFill="1" applyBorder="1" applyAlignment="1" applyProtection="1">
      <alignment vertical="center"/>
    </xf>
    <xf numFmtId="4" fontId="44" fillId="0" borderId="0" xfId="7" applyNumberFormat="1" applyFont="1" applyBorder="1" applyAlignment="1" applyProtection="1">
      <alignment vertical="center"/>
    </xf>
    <xf numFmtId="0" fontId="51" fillId="0" borderId="0" xfId="7" applyFont="1" applyFill="1" applyBorder="1" applyAlignment="1" applyProtection="1">
      <alignment vertical="center"/>
    </xf>
    <xf numFmtId="0" fontId="46" fillId="0" borderId="0" xfId="7" applyFont="1" applyFill="1" applyBorder="1" applyAlignment="1" applyProtection="1">
      <alignment vertical="center"/>
    </xf>
    <xf numFmtId="49" fontId="46" fillId="0" borderId="0" xfId="7" applyNumberFormat="1" applyFont="1" applyFill="1" applyBorder="1" applyAlignment="1" applyProtection="1">
      <alignment vertical="center"/>
    </xf>
    <xf numFmtId="0" fontId="52" fillId="0" borderId="0" xfId="7" applyFont="1" applyFill="1" applyBorder="1" applyAlignment="1" applyProtection="1">
      <alignment vertical="center"/>
    </xf>
    <xf numFmtId="0" fontId="32" fillId="0" borderId="0" xfId="7" applyFont="1" applyFill="1" applyBorder="1" applyAlignment="1" applyProtection="1">
      <alignment vertical="center"/>
    </xf>
    <xf numFmtId="0" fontId="44" fillId="0" borderId="0" xfId="7" applyFont="1" applyFill="1" applyBorder="1" applyAlignment="1" applyProtection="1">
      <alignment vertical="center"/>
    </xf>
    <xf numFmtId="0" fontId="51" fillId="11" borderId="49" xfId="7" applyFont="1" applyFill="1" applyBorder="1" applyAlignment="1" applyProtection="1">
      <alignment vertical="center"/>
    </xf>
    <xf numFmtId="0" fontId="32" fillId="0" borderId="42" xfId="7" applyFont="1" applyFill="1" applyBorder="1" applyAlignment="1" applyProtection="1">
      <alignment vertical="center"/>
    </xf>
    <xf numFmtId="0" fontId="44" fillId="0" borderId="64" xfId="7" applyFont="1" applyFill="1" applyBorder="1" applyAlignment="1" applyProtection="1">
      <alignment vertical="center"/>
    </xf>
    <xf numFmtId="0" fontId="44" fillId="0" borderId="27" xfId="7" applyFont="1" applyFill="1" applyBorder="1" applyAlignment="1" applyProtection="1">
      <alignment vertical="center"/>
    </xf>
    <xf numFmtId="0" fontId="51" fillId="11" borderId="41" xfId="7" applyFont="1" applyFill="1" applyBorder="1" applyAlignment="1" applyProtection="1">
      <alignment vertical="center"/>
    </xf>
    <xf numFmtId="0" fontId="34" fillId="7" borderId="48" xfId="7" applyFont="1" applyFill="1" applyBorder="1" applyAlignment="1" applyProtection="1">
      <alignment vertical="center"/>
    </xf>
    <xf numFmtId="0" fontId="34" fillId="7" borderId="33" xfId="7" applyFont="1" applyFill="1" applyBorder="1" applyAlignment="1" applyProtection="1">
      <alignment vertical="center"/>
    </xf>
    <xf numFmtId="0" fontId="51" fillId="7" borderId="33" xfId="7" applyFont="1" applyFill="1" applyBorder="1" applyAlignment="1" applyProtection="1">
      <alignment vertical="center"/>
    </xf>
    <xf numFmtId="0" fontId="34" fillId="0" borderId="38" xfId="7" applyFont="1" applyFill="1" applyBorder="1" applyAlignment="1" applyProtection="1">
      <alignment vertical="center"/>
    </xf>
    <xf numFmtId="10" fontId="46" fillId="11" borderId="65" xfId="2" applyNumberFormat="1" applyFont="1" applyFill="1" applyBorder="1" applyAlignment="1" applyProtection="1">
      <alignment horizontal="center" vertical="center"/>
    </xf>
    <xf numFmtId="10" fontId="41" fillId="0" borderId="40" xfId="2" applyNumberFormat="1" applyFont="1" applyFill="1" applyBorder="1" applyAlignment="1" applyProtection="1">
      <alignment horizontal="center" vertical="center"/>
    </xf>
    <xf numFmtId="10" fontId="41" fillId="7" borderId="33" xfId="2" applyNumberFormat="1" applyFont="1" applyFill="1" applyBorder="1" applyAlignment="1" applyProtection="1">
      <alignment horizontal="center" vertical="center"/>
    </xf>
    <xf numFmtId="167" fontId="37" fillId="7" borderId="46" xfId="8" applyNumberFormat="1" applyFont="1" applyFill="1" applyBorder="1" applyAlignment="1" applyProtection="1">
      <alignment vertical="center"/>
    </xf>
    <xf numFmtId="0" fontId="32" fillId="0" borderId="66" xfId="7" applyFont="1" applyFill="1" applyBorder="1" applyAlignment="1" applyProtection="1">
      <alignment vertical="center"/>
    </xf>
    <xf numFmtId="0" fontId="51" fillId="0" borderId="45" xfId="7" applyFont="1" applyFill="1" applyBorder="1" applyAlignment="1" applyProtection="1">
      <alignment vertical="center"/>
    </xf>
    <xf numFmtId="0" fontId="51" fillId="0" borderId="23" xfId="7" applyFont="1" applyFill="1" applyBorder="1" applyAlignment="1" applyProtection="1">
      <alignment vertical="center"/>
    </xf>
    <xf numFmtId="167" fontId="34" fillId="11" borderId="49" xfId="7" applyNumberFormat="1" applyFont="1" applyFill="1" applyBorder="1" applyAlignment="1" applyProtection="1">
      <alignment vertical="center"/>
    </xf>
    <xf numFmtId="0" fontId="53" fillId="0" borderId="0" xfId="7" applyFont="1" applyFill="1" applyBorder="1" applyAlignment="1" applyProtection="1">
      <alignment vertical="center"/>
    </xf>
    <xf numFmtId="0" fontId="54" fillId="2" borderId="35" xfId="7" applyFont="1" applyFill="1" applyBorder="1" applyAlignment="1" applyProtection="1">
      <alignment vertical="center"/>
    </xf>
    <xf numFmtId="0" fontId="46" fillId="2" borderId="44" xfId="7" applyFont="1" applyFill="1" applyBorder="1" applyAlignment="1" applyProtection="1">
      <alignment vertical="center"/>
    </xf>
    <xf numFmtId="49" fontId="46" fillId="2" borderId="44" xfId="7" applyNumberFormat="1" applyFont="1" applyFill="1" applyBorder="1" applyAlignment="1" applyProtection="1">
      <alignment vertical="center"/>
    </xf>
    <xf numFmtId="168" fontId="46" fillId="2" borderId="44" xfId="7" applyNumberFormat="1" applyFont="1" applyFill="1" applyBorder="1" applyAlignment="1" applyProtection="1">
      <alignment horizontal="center" vertical="center"/>
    </xf>
    <xf numFmtId="4" fontId="44" fillId="2" borderId="44" xfId="7" applyNumberFormat="1" applyFont="1" applyFill="1" applyBorder="1" applyAlignment="1" applyProtection="1">
      <alignment horizontal="center" vertical="center"/>
    </xf>
    <xf numFmtId="4" fontId="44" fillId="2" borderId="45" xfId="7" applyNumberFormat="1" applyFont="1" applyFill="1" applyBorder="1" applyAlignment="1" applyProtection="1">
      <alignment horizontal="center" vertical="center"/>
    </xf>
    <xf numFmtId="167" fontId="34" fillId="2" borderId="67" xfId="7" applyNumberFormat="1" applyFont="1" applyFill="1" applyBorder="1" applyAlignment="1" applyProtection="1">
      <alignment vertical="center"/>
    </xf>
    <xf numFmtId="0" fontId="54" fillId="0" borderId="64" xfId="7" applyFont="1" applyFill="1" applyBorder="1" applyAlignment="1" applyProtection="1">
      <alignment vertical="center"/>
    </xf>
    <xf numFmtId="0" fontId="46" fillId="0" borderId="64" xfId="7" applyFont="1" applyFill="1" applyBorder="1" applyAlignment="1" applyProtection="1">
      <alignment vertical="center"/>
    </xf>
    <xf numFmtId="49" fontId="46" fillId="0" borderId="64" xfId="7" applyNumberFormat="1" applyFont="1" applyFill="1" applyBorder="1" applyAlignment="1" applyProtection="1">
      <alignment vertical="center"/>
    </xf>
    <xf numFmtId="168" fontId="46" fillId="0" borderId="64" xfId="7" applyNumberFormat="1" applyFont="1" applyFill="1" applyBorder="1" applyAlignment="1" applyProtection="1">
      <alignment horizontal="center" vertical="center"/>
    </xf>
    <xf numFmtId="4" fontId="44" fillId="0" borderId="64" xfId="7" applyNumberFormat="1" applyFont="1" applyFill="1" applyBorder="1" applyAlignment="1" applyProtection="1">
      <alignment horizontal="center" vertical="center"/>
    </xf>
    <xf numFmtId="4" fontId="44" fillId="0" borderId="42" xfId="7" applyNumberFormat="1" applyFont="1" applyFill="1" applyBorder="1" applyAlignment="1" applyProtection="1">
      <alignment horizontal="center" vertical="center"/>
    </xf>
    <xf numFmtId="168" fontId="44" fillId="0" borderId="64" xfId="7" applyNumberFormat="1" applyFont="1" applyFill="1" applyBorder="1" applyAlignment="1" applyProtection="1">
      <alignment vertical="center"/>
    </xf>
    <xf numFmtId="168" fontId="44" fillId="0" borderId="27" xfId="7" applyNumberFormat="1" applyFont="1" applyFill="1" applyBorder="1" applyAlignment="1" applyProtection="1">
      <alignment vertical="center"/>
    </xf>
    <xf numFmtId="167" fontId="34" fillId="11" borderId="68" xfId="7" applyNumberFormat="1" applyFont="1" applyFill="1" applyBorder="1" applyAlignment="1" applyProtection="1">
      <alignment vertical="center"/>
    </xf>
    <xf numFmtId="0" fontId="52" fillId="2" borderId="44" xfId="7" applyFont="1" applyFill="1" applyBorder="1" applyAlignment="1" applyProtection="1">
      <alignment vertical="center"/>
    </xf>
    <xf numFmtId="0" fontId="51" fillId="2" borderId="44" xfId="7" applyFont="1" applyFill="1" applyBorder="1" applyAlignment="1" applyProtection="1">
      <alignment vertical="center"/>
    </xf>
    <xf numFmtId="0" fontId="44" fillId="2" borderId="44" xfId="7" applyFont="1" applyFill="1" applyBorder="1" applyAlignment="1" applyProtection="1">
      <alignment horizontal="center" vertical="center"/>
    </xf>
    <xf numFmtId="167" fontId="34" fillId="2" borderId="67" xfId="8" applyNumberFormat="1" applyFont="1" applyFill="1" applyBorder="1" applyAlignment="1" applyProtection="1">
      <alignment vertical="center"/>
    </xf>
    <xf numFmtId="0" fontId="54" fillId="0" borderId="0" xfId="7" applyFont="1" applyFill="1" applyBorder="1" applyAlignment="1" applyProtection="1">
      <alignment vertical="center"/>
    </xf>
    <xf numFmtId="168" fontId="46" fillId="0" borderId="0" xfId="7" applyNumberFormat="1" applyFont="1" applyFill="1" applyBorder="1" applyAlignment="1" applyProtection="1">
      <alignment horizontal="center" vertical="center"/>
    </xf>
    <xf numFmtId="4" fontId="44" fillId="0" borderId="0" xfId="7" applyNumberFormat="1" applyFont="1" applyFill="1" applyBorder="1" applyAlignment="1" applyProtection="1">
      <alignment horizontal="center" vertical="center"/>
    </xf>
    <xf numFmtId="4" fontId="44" fillId="0" borderId="38" xfId="7" applyNumberFormat="1" applyFont="1" applyFill="1" applyBorder="1" applyAlignment="1" applyProtection="1">
      <alignment horizontal="center" vertical="center"/>
    </xf>
    <xf numFmtId="168" fontId="46" fillId="0" borderId="40" xfId="7" applyNumberFormat="1" applyFont="1" applyFill="1" applyBorder="1" applyAlignment="1" applyProtection="1">
      <alignment horizontal="center" vertical="center"/>
    </xf>
    <xf numFmtId="167" fontId="34" fillId="11" borderId="69" xfId="7" applyNumberFormat="1" applyFont="1" applyFill="1" applyBorder="1" applyAlignment="1" applyProtection="1">
      <alignment vertical="center"/>
    </xf>
    <xf numFmtId="0" fontId="55" fillId="7" borderId="33" xfId="7" applyFont="1" applyFill="1" applyBorder="1" applyAlignment="1" applyProtection="1">
      <alignment vertical="center"/>
    </xf>
    <xf numFmtId="168" fontId="46" fillId="7" borderId="33" xfId="7" applyNumberFormat="1" applyFont="1" applyFill="1" applyBorder="1" applyAlignment="1" applyProtection="1">
      <alignment horizontal="center" vertical="center"/>
    </xf>
    <xf numFmtId="4" fontId="44" fillId="7" borderId="33" xfId="7" applyNumberFormat="1" applyFont="1" applyFill="1" applyBorder="1" applyAlignment="1" applyProtection="1">
      <alignment horizontal="center" vertical="center"/>
    </xf>
    <xf numFmtId="167" fontId="36" fillId="7" borderId="46" xfId="7" applyNumberFormat="1" applyFont="1" applyFill="1" applyBorder="1" applyAlignment="1" applyProtection="1">
      <alignment vertical="center"/>
    </xf>
    <xf numFmtId="0" fontId="32" fillId="0" borderId="38" xfId="7" applyFont="1" applyFill="1" applyBorder="1" applyAlignment="1" applyProtection="1">
      <alignment vertical="center"/>
    </xf>
    <xf numFmtId="0" fontId="51" fillId="0" borderId="40" xfId="7" applyFont="1" applyFill="1" applyBorder="1" applyAlignment="1" applyProtection="1">
      <alignment vertical="center"/>
    </xf>
    <xf numFmtId="0" fontId="47" fillId="0" borderId="0" xfId="7" applyFont="1" applyBorder="1" applyAlignment="1" applyProtection="1">
      <alignment vertical="center"/>
    </xf>
    <xf numFmtId="0" fontId="56" fillId="0" borderId="35" xfId="7" applyFont="1" applyFill="1" applyBorder="1" applyAlignment="1" applyProtection="1">
      <alignment vertical="center"/>
    </xf>
    <xf numFmtId="0" fontId="44" fillId="0" borderId="44" xfId="7" applyFont="1" applyBorder="1" applyAlignment="1" applyProtection="1">
      <alignment vertical="center"/>
    </xf>
    <xf numFmtId="49" fontId="44" fillId="0" borderId="64" xfId="7" applyNumberFormat="1" applyFont="1" applyBorder="1" applyAlignment="1" applyProtection="1">
      <alignment vertical="center"/>
    </xf>
    <xf numFmtId="0" fontId="49" fillId="0" borderId="64" xfId="7" applyFont="1" applyFill="1" applyBorder="1" applyAlignment="1" applyProtection="1">
      <alignment vertical="center"/>
    </xf>
    <xf numFmtId="168" fontId="49" fillId="0" borderId="64" xfId="7" applyNumberFormat="1" applyFont="1" applyFill="1" applyBorder="1" applyAlignment="1" applyProtection="1">
      <alignment horizontal="center" vertical="center"/>
    </xf>
    <xf numFmtId="167" fontId="34" fillId="0" borderId="70" xfId="7" applyNumberFormat="1" applyFont="1" applyFill="1" applyBorder="1" applyAlignment="1" applyProtection="1">
      <alignment vertical="center"/>
    </xf>
    <xf numFmtId="0" fontId="31" fillId="0" borderId="64" xfId="7" applyFont="1" applyFill="1" applyBorder="1" applyAlignment="1" applyProtection="1">
      <alignment vertical="center"/>
    </xf>
    <xf numFmtId="0" fontId="44" fillId="0" borderId="64" xfId="7" applyFont="1" applyBorder="1" applyAlignment="1" applyProtection="1">
      <alignment vertical="center"/>
    </xf>
    <xf numFmtId="168" fontId="49" fillId="0" borderId="27" xfId="7" applyNumberFormat="1" applyFont="1" applyFill="1" applyBorder="1" applyAlignment="1" applyProtection="1">
      <alignment horizontal="center" vertical="center"/>
    </xf>
    <xf numFmtId="0" fontId="46" fillId="0" borderId="44" xfId="7" applyFont="1" applyFill="1" applyBorder="1" applyAlignment="1" applyProtection="1">
      <alignment vertical="center"/>
    </xf>
    <xf numFmtId="49" fontId="46" fillId="0" borderId="44" xfId="7" applyNumberFormat="1" applyFont="1" applyFill="1" applyBorder="1" applyAlignment="1" applyProtection="1">
      <alignment vertical="center"/>
    </xf>
    <xf numFmtId="0" fontId="52" fillId="0" borderId="44" xfId="7" applyFont="1" applyFill="1" applyBorder="1" applyAlignment="1" applyProtection="1">
      <alignment vertical="center"/>
    </xf>
    <xf numFmtId="0" fontId="51" fillId="0" borderId="44" xfId="7" applyFont="1" applyFill="1" applyBorder="1" applyAlignment="1" applyProtection="1">
      <alignment vertical="center"/>
    </xf>
    <xf numFmtId="0" fontId="44" fillId="0" borderId="44" xfId="7" applyFont="1" applyFill="1" applyBorder="1" applyAlignment="1" applyProtection="1">
      <alignment horizontal="center" vertical="center"/>
    </xf>
    <xf numFmtId="167" fontId="34" fillId="0" borderId="67" xfId="8" applyNumberFormat="1" applyFont="1" applyFill="1" applyBorder="1" applyAlignment="1" applyProtection="1">
      <alignment vertical="center"/>
    </xf>
    <xf numFmtId="0" fontId="51" fillId="0" borderId="64" xfId="7" applyFont="1" applyFill="1" applyBorder="1" applyAlignment="1" applyProtection="1">
      <alignment vertical="center"/>
    </xf>
    <xf numFmtId="0" fontId="52" fillId="0" borderId="64" xfId="7" applyFont="1" applyFill="1" applyBorder="1" applyAlignment="1" applyProtection="1">
      <alignment vertical="center"/>
    </xf>
    <xf numFmtId="0" fontId="32" fillId="0" borderId="64" xfId="7" applyFont="1" applyFill="1" applyBorder="1" applyAlignment="1" applyProtection="1">
      <alignment vertical="center"/>
    </xf>
    <xf numFmtId="168" fontId="49" fillId="0" borderId="42" xfId="7" applyNumberFormat="1" applyFont="1" applyFill="1" applyBorder="1" applyAlignment="1" applyProtection="1">
      <alignment horizontal="center" vertical="center"/>
    </xf>
    <xf numFmtId="171" fontId="44" fillId="0" borderId="64" xfId="7" applyNumberFormat="1" applyFont="1" applyBorder="1" applyAlignment="1" applyProtection="1">
      <alignment horizontal="left" vertical="center"/>
    </xf>
    <xf numFmtId="171" fontId="44" fillId="0" borderId="27" xfId="7" applyNumberFormat="1" applyFont="1" applyBorder="1" applyAlignment="1" applyProtection="1">
      <alignment horizontal="left" vertical="center"/>
    </xf>
    <xf numFmtId="0" fontId="44" fillId="0" borderId="71" xfId="7" applyFont="1" applyFill="1" applyBorder="1" applyAlignment="1" applyProtection="1">
      <alignment vertical="center"/>
    </xf>
    <xf numFmtId="10" fontId="46" fillId="0" borderId="72" xfId="2" applyNumberFormat="1" applyFont="1" applyFill="1" applyBorder="1" applyAlignment="1" applyProtection="1">
      <alignment horizontal="center" vertical="center"/>
    </xf>
    <xf numFmtId="167" fontId="36" fillId="7" borderId="46" xfId="8" applyNumberFormat="1" applyFont="1" applyFill="1" applyBorder="1" applyAlignment="1" applyProtection="1">
      <alignment vertical="center"/>
    </xf>
    <xf numFmtId="0" fontId="44" fillId="0" borderId="66" xfId="7" applyFont="1" applyFill="1" applyBorder="1" applyAlignment="1" applyProtection="1">
      <alignment vertical="center"/>
    </xf>
    <xf numFmtId="10" fontId="41" fillId="0" borderId="45" xfId="2" applyNumberFormat="1" applyFont="1" applyFill="1" applyBorder="1" applyAlignment="1" applyProtection="1">
      <alignment horizontal="center" vertical="center"/>
    </xf>
    <xf numFmtId="10" fontId="41" fillId="0" borderId="23" xfId="2" applyNumberFormat="1" applyFont="1" applyFill="1" applyBorder="1" applyAlignment="1" applyProtection="1">
      <alignment horizontal="center" vertical="center"/>
    </xf>
    <xf numFmtId="49" fontId="34" fillId="7" borderId="33" xfId="7" applyNumberFormat="1" applyFont="1" applyFill="1" applyBorder="1" applyAlignment="1" applyProtection="1">
      <alignment vertical="center"/>
    </xf>
    <xf numFmtId="0" fontId="49" fillId="0" borderId="44" xfId="7" applyFont="1" applyFill="1" applyBorder="1" applyAlignment="1" applyProtection="1">
      <alignment horizontal="left" vertical="center"/>
    </xf>
    <xf numFmtId="49" fontId="49" fillId="0" borderId="44" xfId="7" applyNumberFormat="1" applyFont="1" applyFill="1" applyBorder="1" applyAlignment="1" applyProtection="1">
      <alignment horizontal="left" vertical="center"/>
    </xf>
    <xf numFmtId="167" fontId="30" fillId="0" borderId="44" xfId="7" applyNumberFormat="1" applyFont="1" applyFill="1" applyBorder="1" applyAlignment="1" applyProtection="1">
      <alignment vertical="center"/>
    </xf>
    <xf numFmtId="167" fontId="30" fillId="13" borderId="11" xfId="7" applyNumberFormat="1" applyFont="1" applyFill="1" applyBorder="1" applyAlignment="1" applyProtection="1">
      <alignment vertical="center"/>
      <protection locked="0"/>
    </xf>
    <xf numFmtId="168" fontId="31" fillId="0" borderId="38" xfId="7" applyNumberFormat="1" applyFont="1" applyBorder="1" applyAlignment="1" applyProtection="1">
      <alignment vertical="center"/>
    </xf>
    <xf numFmtId="169" fontId="44" fillId="0" borderId="0" xfId="2" applyNumberFormat="1" applyFont="1" applyFill="1" applyBorder="1" applyAlignment="1" applyProtection="1">
      <alignment horizontal="left" vertical="center"/>
    </xf>
    <xf numFmtId="171" fontId="44" fillId="0" borderId="40" xfId="7" applyNumberFormat="1" applyFont="1" applyFill="1" applyBorder="1" applyAlignment="1" applyProtection="1">
      <alignment horizontal="left" vertical="center"/>
    </xf>
    <xf numFmtId="171" fontId="44" fillId="0" borderId="0" xfId="7" applyNumberFormat="1" applyFont="1" applyFill="1" applyBorder="1" applyAlignment="1" applyProtection="1">
      <alignment horizontal="left" vertical="center"/>
    </xf>
    <xf numFmtId="10" fontId="32" fillId="11" borderId="54" xfId="0" applyNumberFormat="1" applyFont="1" applyFill="1" applyBorder="1" applyAlignment="1" applyProtection="1">
      <alignment vertical="center"/>
    </xf>
    <xf numFmtId="0" fontId="56" fillId="0" borderId="0" xfId="7" applyFont="1" applyFill="1" applyBorder="1" applyAlignment="1" applyProtection="1">
      <alignment vertical="center"/>
    </xf>
    <xf numFmtId="0" fontId="58" fillId="0" borderId="0" xfId="7" applyFont="1" applyBorder="1" applyAlignment="1" applyProtection="1">
      <alignment horizontal="left" vertical="center"/>
    </xf>
    <xf numFmtId="49" fontId="58" fillId="0" borderId="0" xfId="7" applyNumberFormat="1" applyFont="1" applyBorder="1" applyAlignment="1" applyProtection="1">
      <alignment horizontal="left" vertical="center"/>
    </xf>
    <xf numFmtId="0" fontId="58" fillId="0" borderId="0" xfId="7" applyFont="1" applyBorder="1" applyAlignment="1" applyProtection="1">
      <alignment vertical="center"/>
    </xf>
    <xf numFmtId="168" fontId="58" fillId="0" borderId="0" xfId="7" applyNumberFormat="1" applyFont="1" applyBorder="1" applyAlignment="1" applyProtection="1">
      <alignment horizontal="center" vertical="center"/>
    </xf>
    <xf numFmtId="168" fontId="31" fillId="0" borderId="0" xfId="7" applyNumberFormat="1" applyFont="1" applyAlignment="1" applyProtection="1">
      <alignment vertical="center"/>
    </xf>
    <xf numFmtId="171" fontId="44" fillId="0" borderId="0" xfId="7" applyNumberFormat="1" applyFont="1" applyBorder="1" applyAlignment="1" applyProtection="1">
      <alignment horizontal="center" vertical="center"/>
    </xf>
    <xf numFmtId="171" fontId="44" fillId="0" borderId="40" xfId="7" applyNumberFormat="1" applyFont="1" applyBorder="1" applyAlignment="1" applyProtection="1">
      <alignment horizontal="center" vertical="center"/>
    </xf>
    <xf numFmtId="167" fontId="41" fillId="11" borderId="54" xfId="7" applyNumberFormat="1" applyFont="1" applyFill="1" applyBorder="1" applyAlignment="1" applyProtection="1">
      <alignment vertical="center"/>
    </xf>
    <xf numFmtId="0" fontId="49" fillId="0" borderId="44" xfId="7" applyFont="1" applyFill="1" applyBorder="1" applyAlignment="1" applyProtection="1">
      <alignment vertical="center"/>
    </xf>
    <xf numFmtId="49" fontId="49" fillId="0" borderId="44" xfId="7" applyNumberFormat="1" applyFont="1" applyFill="1" applyBorder="1" applyAlignment="1" applyProtection="1">
      <alignment vertical="center"/>
    </xf>
    <xf numFmtId="167" fontId="34" fillId="0" borderId="44" xfId="7" applyNumberFormat="1" applyFont="1" applyFill="1" applyBorder="1" applyAlignment="1" applyProtection="1">
      <alignment vertical="center"/>
    </xf>
    <xf numFmtId="167" fontId="34" fillId="0" borderId="11" xfId="7" applyNumberFormat="1" applyFont="1" applyFill="1" applyBorder="1" applyAlignment="1" applyProtection="1">
      <alignment vertical="center"/>
    </xf>
    <xf numFmtId="167" fontId="34" fillId="0" borderId="0" xfId="7" applyNumberFormat="1" applyFont="1" applyFill="1" applyBorder="1" applyAlignment="1" applyProtection="1">
      <alignment vertical="center"/>
    </xf>
    <xf numFmtId="0" fontId="54" fillId="0" borderId="45" xfId="7" applyFont="1" applyFill="1" applyBorder="1" applyAlignment="1" applyProtection="1">
      <alignment vertical="center"/>
    </xf>
    <xf numFmtId="0" fontId="46" fillId="0" borderId="45" xfId="7" applyFont="1" applyFill="1" applyBorder="1" applyAlignment="1" applyProtection="1">
      <alignment vertical="center"/>
    </xf>
    <xf numFmtId="168" fontId="46" fillId="0" borderId="38" xfId="7" applyNumberFormat="1" applyFont="1" applyFill="1" applyBorder="1" applyAlignment="1" applyProtection="1">
      <alignment horizontal="center" vertical="center"/>
    </xf>
    <xf numFmtId="168" fontId="44" fillId="0" borderId="45" xfId="7" applyNumberFormat="1" applyFont="1" applyFill="1" applyBorder="1" applyAlignment="1" applyProtection="1">
      <alignment horizontal="left" vertical="center"/>
    </xf>
    <xf numFmtId="168" fontId="44" fillId="0" borderId="23" xfId="7" applyNumberFormat="1" applyFont="1" applyFill="1" applyBorder="1" applyAlignment="1" applyProtection="1">
      <alignment horizontal="left" vertical="center"/>
    </xf>
    <xf numFmtId="167" fontId="46" fillId="11" borderId="73" xfId="7" applyNumberFormat="1" applyFont="1" applyFill="1" applyBorder="1" applyAlignment="1" applyProtection="1">
      <alignment vertical="center"/>
    </xf>
    <xf numFmtId="3" fontId="34" fillId="0" borderId="44" xfId="8" applyNumberFormat="1" applyFont="1" applyFill="1" applyBorder="1" applyAlignment="1" applyProtection="1">
      <alignment horizontal="center" vertical="center"/>
    </xf>
    <xf numFmtId="0" fontId="44" fillId="0" borderId="44" xfId="7" applyFont="1" applyFill="1" applyBorder="1" applyAlignment="1" applyProtection="1">
      <alignment vertical="center"/>
    </xf>
    <xf numFmtId="168" fontId="44" fillId="0" borderId="0" xfId="7" applyNumberFormat="1" applyFont="1" applyFill="1" applyBorder="1" applyAlignment="1" applyProtection="1">
      <alignment horizontal="center" vertical="center"/>
    </xf>
    <xf numFmtId="168" fontId="44" fillId="0" borderId="38" xfId="7" applyNumberFormat="1" applyFont="1" applyFill="1" applyBorder="1" applyAlignment="1" applyProtection="1">
      <alignment horizontal="center" vertical="center"/>
    </xf>
    <xf numFmtId="171" fontId="44" fillId="0" borderId="0" xfId="7" applyNumberFormat="1" applyFont="1" applyBorder="1" applyAlignment="1" applyProtection="1">
      <alignment horizontal="left" vertical="center"/>
    </xf>
    <xf numFmtId="171" fontId="44" fillId="0" borderId="40" xfId="7" applyNumberFormat="1" applyFont="1" applyBorder="1" applyAlignment="1" applyProtection="1">
      <alignment horizontal="left" vertical="center"/>
    </xf>
    <xf numFmtId="0" fontId="49" fillId="0" borderId="0" xfId="7" applyFont="1" applyBorder="1" applyAlignment="1" applyProtection="1">
      <alignment vertical="center"/>
    </xf>
    <xf numFmtId="49" fontId="49" fillId="0" borderId="0" xfId="7" applyNumberFormat="1" applyFont="1" applyBorder="1" applyAlignment="1" applyProtection="1">
      <alignment vertical="center"/>
    </xf>
    <xf numFmtId="168" fontId="49" fillId="0" borderId="0" xfId="7" applyNumberFormat="1" applyFont="1" applyBorder="1" applyAlignment="1" applyProtection="1">
      <alignment horizontal="center" vertical="center"/>
    </xf>
    <xf numFmtId="168" fontId="49" fillId="0" borderId="0" xfId="7" applyNumberFormat="1" applyFont="1" applyFill="1" applyBorder="1" applyAlignment="1" applyProtection="1">
      <alignment horizontal="center" vertical="center"/>
    </xf>
    <xf numFmtId="168" fontId="49" fillId="0" borderId="38" xfId="7" applyNumberFormat="1" applyFont="1" applyFill="1" applyBorder="1" applyAlignment="1" applyProtection="1">
      <alignment horizontal="center" vertical="center"/>
    </xf>
    <xf numFmtId="0" fontId="44" fillId="7" borderId="33" xfId="7" applyFont="1" applyFill="1" applyBorder="1" applyAlignment="1" applyProtection="1">
      <alignment vertical="center"/>
    </xf>
    <xf numFmtId="10" fontId="46" fillId="7" borderId="33" xfId="2" applyNumberFormat="1" applyFont="1" applyFill="1" applyBorder="1" applyAlignment="1" applyProtection="1">
      <alignment horizontal="center" vertical="center"/>
    </xf>
    <xf numFmtId="3" fontId="59" fillId="0" borderId="0" xfId="7" applyNumberFormat="1" applyFont="1" applyAlignment="1">
      <alignment horizontal="left" vertical="center"/>
    </xf>
    <xf numFmtId="0" fontId="46" fillId="0" borderId="7" xfId="7" applyFont="1" applyFill="1" applyBorder="1" applyAlignment="1" applyProtection="1">
      <alignment vertical="center"/>
    </xf>
    <xf numFmtId="0" fontId="34" fillId="0" borderId="7" xfId="7" applyFont="1" applyFill="1" applyBorder="1" applyAlignment="1" applyProtection="1">
      <alignment vertical="center"/>
    </xf>
    <xf numFmtId="49" fontId="34" fillId="0" borderId="7" xfId="7" applyNumberFormat="1" applyFont="1" applyFill="1" applyBorder="1" applyAlignment="1" applyProtection="1">
      <alignment vertical="center"/>
    </xf>
    <xf numFmtId="0" fontId="55" fillId="0" borderId="7" xfId="7" applyFont="1" applyFill="1" applyBorder="1" applyAlignment="1" applyProtection="1">
      <alignment vertical="center"/>
    </xf>
    <xf numFmtId="0" fontId="44" fillId="0" borderId="7" xfId="7" applyFont="1" applyFill="1" applyBorder="1" applyAlignment="1" applyProtection="1">
      <alignment vertical="center"/>
    </xf>
    <xf numFmtId="0" fontId="44" fillId="0" borderId="38" xfId="7" applyFont="1" applyFill="1" applyBorder="1" applyAlignment="1" applyProtection="1">
      <alignment vertical="center"/>
    </xf>
    <xf numFmtId="10" fontId="41" fillId="0" borderId="0" xfId="2" applyNumberFormat="1" applyFont="1" applyFill="1" applyBorder="1" applyAlignment="1" applyProtection="1">
      <alignment horizontal="center" vertical="center"/>
    </xf>
    <xf numFmtId="10" fontId="41" fillId="0" borderId="34" xfId="2" applyNumberFormat="1" applyFont="1" applyFill="1" applyBorder="1" applyAlignment="1" applyProtection="1">
      <alignment horizontal="center" vertical="center"/>
    </xf>
    <xf numFmtId="167" fontId="36" fillId="0" borderId="46" xfId="7" applyNumberFormat="1" applyFont="1" applyFill="1" applyBorder="1" applyAlignment="1" applyProtection="1">
      <alignment vertical="center"/>
    </xf>
    <xf numFmtId="0" fontId="44" fillId="11" borderId="2" xfId="7" applyFont="1" applyFill="1" applyBorder="1" applyAlignment="1" applyProtection="1">
      <alignment vertical="center"/>
    </xf>
    <xf numFmtId="0" fontId="44" fillId="0" borderId="40" xfId="7" applyFont="1" applyFill="1" applyBorder="1" applyAlignment="1" applyProtection="1">
      <alignment vertical="center"/>
    </xf>
    <xf numFmtId="0" fontId="44" fillId="11" borderId="38" xfId="7" applyFont="1" applyFill="1" applyBorder="1" applyAlignment="1" applyProtection="1">
      <alignment vertical="center"/>
    </xf>
    <xf numFmtId="167" fontId="36" fillId="11" borderId="5" xfId="7" applyNumberFormat="1" applyFont="1" applyFill="1" applyBorder="1" applyAlignment="1" applyProtection="1">
      <alignment vertical="center"/>
    </xf>
    <xf numFmtId="0" fontId="44" fillId="11" borderId="0" xfId="7" applyFont="1" applyFill="1" applyBorder="1" applyAlignment="1" applyProtection="1">
      <alignment vertical="center"/>
    </xf>
    <xf numFmtId="10" fontId="46" fillId="0" borderId="40" xfId="2" applyNumberFormat="1" applyFont="1" applyFill="1" applyBorder="1" applyAlignment="1" applyProtection="1">
      <alignment horizontal="center" vertical="center"/>
    </xf>
    <xf numFmtId="10" fontId="46" fillId="11" borderId="38" xfId="2" applyNumberFormat="1" applyFont="1" applyFill="1" applyBorder="1" applyAlignment="1" applyProtection="1">
      <alignment horizontal="center" vertical="center"/>
    </xf>
    <xf numFmtId="0" fontId="37" fillId="11" borderId="7" xfId="7" applyFont="1" applyFill="1" applyBorder="1" applyAlignment="1" applyProtection="1">
      <alignment vertical="center"/>
    </xf>
    <xf numFmtId="172" fontId="41" fillId="0" borderId="0" xfId="2" applyNumberFormat="1" applyFont="1" applyFill="1" applyBorder="1" applyAlignment="1" applyProtection="1">
      <alignment horizontal="left" vertical="center"/>
    </xf>
    <xf numFmtId="172" fontId="41" fillId="0" borderId="40" xfId="2" applyNumberFormat="1" applyFont="1" applyFill="1" applyBorder="1" applyAlignment="1" applyProtection="1">
      <alignment horizontal="left" vertical="center"/>
    </xf>
    <xf numFmtId="172" fontId="41" fillId="11" borderId="74" xfId="2" applyNumberFormat="1" applyFont="1" applyFill="1" applyBorder="1" applyAlignment="1" applyProtection="1">
      <alignment horizontal="left" vertical="center"/>
    </xf>
    <xf numFmtId="167" fontId="36" fillId="11" borderId="8" xfId="7" applyNumberFormat="1" applyFont="1" applyFill="1" applyBorder="1" applyAlignment="1" applyProtection="1">
      <alignment vertical="center"/>
    </xf>
    <xf numFmtId="0" fontId="56" fillId="0" borderId="0" xfId="7" applyFont="1" applyAlignment="1" applyProtection="1">
      <alignment vertical="center"/>
    </xf>
    <xf numFmtId="49" fontId="56" fillId="0" borderId="0" xfId="7" applyNumberFormat="1" applyFont="1" applyAlignment="1" applyProtection="1">
      <alignment vertical="center"/>
    </xf>
    <xf numFmtId="0" fontId="56" fillId="0" borderId="66" xfId="7" applyFont="1" applyBorder="1" applyAlignment="1" applyProtection="1">
      <alignment vertical="center"/>
    </xf>
    <xf numFmtId="0" fontId="56" fillId="0" borderId="45" xfId="7" applyFont="1" applyBorder="1" applyAlignment="1" applyProtection="1">
      <alignment vertical="center"/>
    </xf>
    <xf numFmtId="0" fontId="56" fillId="0" borderId="23" xfId="7" applyFont="1" applyBorder="1" applyAlignment="1" applyProtection="1">
      <alignment vertical="center"/>
    </xf>
    <xf numFmtId="0" fontId="56" fillId="0" borderId="0" xfId="7" applyFont="1" applyBorder="1" applyAlignment="1" applyProtection="1">
      <alignment vertical="center"/>
    </xf>
    <xf numFmtId="167" fontId="56" fillId="0" borderId="0" xfId="7" applyNumberFormat="1" applyFont="1" applyAlignment="1" applyProtection="1">
      <alignment vertical="center"/>
    </xf>
    <xf numFmtId="0" fontId="56" fillId="0" borderId="75" xfId="7" applyFont="1" applyBorder="1" applyAlignment="1" applyProtection="1">
      <alignment vertical="center"/>
    </xf>
    <xf numFmtId="0" fontId="56" fillId="0" borderId="35" xfId="7" applyFont="1" applyBorder="1" applyAlignment="1" applyProtection="1">
      <alignment vertical="center"/>
    </xf>
    <xf numFmtId="0" fontId="56" fillId="0" borderId="44" xfId="7" applyFont="1" applyBorder="1" applyAlignment="1" applyProtection="1">
      <alignment vertical="center"/>
    </xf>
    <xf numFmtId="49" fontId="56" fillId="0" borderId="44" xfId="7" applyNumberFormat="1" applyFont="1" applyBorder="1" applyAlignment="1" applyProtection="1">
      <alignment vertical="center"/>
    </xf>
    <xf numFmtId="0" fontId="36" fillId="0" borderId="44" xfId="7" applyFont="1" applyBorder="1" applyAlignment="1" applyProtection="1">
      <alignment horizontal="right" vertical="center"/>
    </xf>
    <xf numFmtId="0" fontId="36" fillId="0" borderId="37" xfId="7" applyFont="1" applyBorder="1" applyAlignment="1" applyProtection="1">
      <alignment horizontal="right" vertical="center"/>
    </xf>
    <xf numFmtId="4" fontId="34" fillId="0" borderId="0" xfId="7" applyNumberFormat="1" applyFont="1" applyAlignment="1" applyProtection="1">
      <alignment vertical="center"/>
    </xf>
    <xf numFmtId="0" fontId="61" fillId="0" borderId="65" xfId="7" applyNumberFormat="1" applyFont="1" applyBorder="1" applyAlignment="1" applyProtection="1">
      <alignment horizontal="center" vertical="center"/>
      <protection locked="0"/>
    </xf>
    <xf numFmtId="0" fontId="34" fillId="0" borderId="0" xfId="7" applyNumberFormat="1" applyFont="1" applyBorder="1" applyAlignment="1" applyProtection="1">
      <alignment horizontal="center" vertical="center"/>
    </xf>
    <xf numFmtId="167" fontId="34" fillId="0" borderId="11" xfId="7" applyNumberFormat="1" applyFont="1" applyBorder="1" applyAlignment="1" applyProtection="1">
      <alignment horizontal="left" vertical="center"/>
    </xf>
    <xf numFmtId="0" fontId="34" fillId="0" borderId="0" xfId="7" applyFont="1" applyAlignment="1" applyProtection="1">
      <alignment horizontal="right" vertical="center"/>
      <protection locked="0"/>
    </xf>
    <xf numFmtId="0" fontId="34" fillId="0" borderId="0" xfId="7" applyFont="1" applyAlignment="1" applyProtection="1">
      <alignment horizontal="right" vertical="center"/>
    </xf>
    <xf numFmtId="167" fontId="34" fillId="0" borderId="0" xfId="7" applyNumberFormat="1" applyFont="1" applyAlignment="1" applyProtection="1">
      <alignment horizontal="right" vertical="center"/>
    </xf>
    <xf numFmtId="0" fontId="44" fillId="0" borderId="0" xfId="5" applyFont="1" applyAlignment="1" applyProtection="1">
      <alignment vertical="center"/>
    </xf>
    <xf numFmtId="49" fontId="44" fillId="0" borderId="0" xfId="5" applyNumberFormat="1" applyFont="1" applyAlignment="1" applyProtection="1">
      <alignment vertical="center"/>
    </xf>
    <xf numFmtId="49" fontId="44" fillId="0" borderId="0" xfId="5" applyNumberFormat="1" applyFont="1" applyFill="1" applyBorder="1" applyAlignment="1" applyProtection="1">
      <alignment vertical="center"/>
    </xf>
    <xf numFmtId="0" fontId="44" fillId="0" borderId="0" xfId="5" applyFont="1" applyFill="1" applyBorder="1" applyAlignment="1" applyProtection="1">
      <alignment vertical="center"/>
    </xf>
    <xf numFmtId="0" fontId="0" fillId="0" borderId="0" xfId="0" applyNumberFormat="1" applyFont="1" applyBorder="1"/>
    <xf numFmtId="0" fontId="0" fillId="0" borderId="0" xfId="0" applyNumberFormat="1" applyFont="1" applyFill="1" applyBorder="1"/>
    <xf numFmtId="0" fontId="6" fillId="0" borderId="68" xfId="0" applyNumberFormat="1" applyFont="1" applyFill="1" applyBorder="1"/>
    <xf numFmtId="0" fontId="0" fillId="0" borderId="68" xfId="0" applyNumberFormat="1" applyFont="1" applyFill="1" applyBorder="1"/>
    <xf numFmtId="164" fontId="6" fillId="0" borderId="68" xfId="0" applyNumberFormat="1" applyFont="1" applyFill="1" applyBorder="1"/>
    <xf numFmtId="164" fontId="0" fillId="0" borderId="73" xfId="0" applyNumberFormat="1" applyFont="1" applyFill="1" applyBorder="1"/>
    <xf numFmtId="164" fontId="0" fillId="0" borderId="68" xfId="0" applyNumberFormat="1" applyFont="1" applyFill="1" applyBorder="1"/>
    <xf numFmtId="0" fontId="0" fillId="0" borderId="69" xfId="0" applyNumberFormat="1" applyFont="1" applyFill="1" applyBorder="1"/>
    <xf numFmtId="164" fontId="0" fillId="0" borderId="69" xfId="0" applyNumberFormat="1" applyFont="1" applyFill="1" applyBorder="1"/>
    <xf numFmtId="164" fontId="0" fillId="0" borderId="9" xfId="0" applyNumberFormat="1" applyFont="1" applyFill="1" applyBorder="1"/>
    <xf numFmtId="164" fontId="0" fillId="0" borderId="0" xfId="0" applyNumberFormat="1" applyFont="1" applyFill="1" applyBorder="1"/>
    <xf numFmtId="0" fontId="6" fillId="0" borderId="48" xfId="0" applyNumberFormat="1" applyFont="1" applyFill="1" applyBorder="1"/>
    <xf numFmtId="0" fontId="0" fillId="0" borderId="33" xfId="0" applyNumberFormat="1" applyFont="1" applyFill="1" applyBorder="1"/>
    <xf numFmtId="164" fontId="0" fillId="0" borderId="33" xfId="0" applyNumberFormat="1" applyFont="1" applyFill="1" applyBorder="1"/>
    <xf numFmtId="164" fontId="0" fillId="0" borderId="46" xfId="0" applyNumberFormat="1" applyFont="1" applyFill="1" applyBorder="1"/>
    <xf numFmtId="10" fontId="0" fillId="0" borderId="0" xfId="0" applyNumberFormat="1" applyFont="1" applyFill="1" applyBorder="1"/>
    <xf numFmtId="0" fontId="0" fillId="0" borderId="73" xfId="0" applyNumberFormat="1" applyFont="1" applyFill="1" applyBorder="1"/>
    <xf numFmtId="165" fontId="0" fillId="0" borderId="0" xfId="0" applyNumberFormat="1" applyFont="1" applyBorder="1"/>
    <xf numFmtId="0" fontId="0" fillId="0" borderId="0" xfId="0" applyAlignment="1">
      <alignment horizontal="center"/>
    </xf>
    <xf numFmtId="10" fontId="0" fillId="0" borderId="50" xfId="0" applyNumberFormat="1" applyBorder="1" applyAlignment="1">
      <alignment horizontal="center"/>
    </xf>
    <xf numFmtId="0" fontId="16" fillId="4" borderId="52" xfId="0" applyNumberFormat="1" applyFont="1" applyFill="1" applyBorder="1" applyAlignment="1">
      <alignment horizontal="center"/>
    </xf>
    <xf numFmtId="0" fontId="16" fillId="4" borderId="53" xfId="0" applyNumberFormat="1" applyFont="1" applyFill="1" applyBorder="1" applyAlignment="1">
      <alignment horizontal="center"/>
    </xf>
    <xf numFmtId="0" fontId="16" fillId="4" borderId="22" xfId="0" applyNumberFormat="1" applyFont="1" applyFill="1" applyBorder="1"/>
    <xf numFmtId="0" fontId="14" fillId="4" borderId="43" xfId="0" applyNumberFormat="1" applyFont="1" applyFill="1" applyBorder="1" applyAlignment="1">
      <alignment horizontal="center"/>
    </xf>
    <xf numFmtId="0" fontId="14" fillId="4" borderId="11" xfId="0" applyNumberFormat="1" applyFont="1" applyFill="1" applyBorder="1"/>
    <xf numFmtId="0" fontId="0" fillId="0" borderId="64" xfId="0" applyBorder="1"/>
    <xf numFmtId="0" fontId="6" fillId="0" borderId="26" xfId="0" applyNumberFormat="1" applyFont="1" applyFill="1" applyBorder="1" applyAlignment="1">
      <alignment horizontal="center"/>
    </xf>
    <xf numFmtId="0" fontId="11" fillId="0" borderId="11" xfId="0" applyNumberFormat="1" applyFont="1" applyFill="1" applyBorder="1" applyAlignment="1">
      <alignment horizontal="left"/>
    </xf>
    <xf numFmtId="3" fontId="15" fillId="4" borderId="23" xfId="0" applyNumberFormat="1" applyFont="1" applyFill="1" applyBorder="1"/>
    <xf numFmtId="0" fontId="16" fillId="14" borderId="41" xfId="0" applyNumberFormat="1" applyFont="1" applyFill="1" applyBorder="1" applyAlignment="1">
      <alignment horizontal="center"/>
    </xf>
    <xf numFmtId="0" fontId="16" fillId="14" borderId="9" xfId="0" applyNumberFormat="1" applyFont="1" applyFill="1" applyBorder="1" applyAlignment="1">
      <alignment horizontal="center"/>
    </xf>
    <xf numFmtId="2" fontId="14" fillId="4" borderId="21" xfId="0" applyNumberFormat="1" applyFont="1" applyFill="1" applyBorder="1" applyAlignment="1">
      <alignment horizontal="center"/>
    </xf>
    <xf numFmtId="0" fontId="11" fillId="7" borderId="30" xfId="0" applyNumberFormat="1" applyFont="1" applyFill="1" applyBorder="1" applyAlignment="1">
      <alignment horizontal="center"/>
    </xf>
    <xf numFmtId="1" fontId="22" fillId="0" borderId="22" xfId="1" applyNumberFormat="1" applyFont="1" applyFill="1" applyBorder="1" applyAlignment="1">
      <alignment horizontal="center"/>
    </xf>
    <xf numFmtId="1" fontId="6" fillId="0" borderId="22" xfId="0" applyNumberFormat="1" applyFont="1" applyFill="1" applyBorder="1"/>
    <xf numFmtId="0" fontId="14" fillId="4" borderId="66" xfId="0" applyNumberFormat="1" applyFont="1" applyFill="1" applyBorder="1"/>
    <xf numFmtId="0" fontId="0" fillId="0" borderId="36" xfId="0" applyNumberFormat="1" applyFill="1" applyBorder="1"/>
    <xf numFmtId="10" fontId="0" fillId="0" borderId="0" xfId="0" applyNumberFormat="1" applyBorder="1"/>
    <xf numFmtId="10" fontId="6" fillId="0" borderId="0" xfId="0" applyNumberFormat="1" applyFont="1" applyBorder="1"/>
    <xf numFmtId="165" fontId="0" fillId="0" borderId="0" xfId="0" applyNumberFormat="1" applyBorder="1"/>
    <xf numFmtId="0" fontId="6" fillId="0" borderId="73" xfId="0" applyNumberFormat="1" applyFont="1" applyFill="1" applyBorder="1"/>
    <xf numFmtId="0" fontId="0" fillId="0" borderId="24" xfId="0" applyNumberFormat="1" applyFont="1" applyFill="1" applyBorder="1"/>
    <xf numFmtId="0" fontId="6" fillId="0" borderId="24" xfId="0" applyNumberFormat="1" applyFont="1" applyFill="1" applyBorder="1"/>
    <xf numFmtId="0" fontId="0" fillId="0" borderId="12" xfId="0" applyNumberFormat="1" applyFont="1" applyFill="1" applyBorder="1"/>
    <xf numFmtId="0" fontId="6" fillId="0" borderId="12" xfId="0" applyNumberFormat="1" applyFont="1" applyFill="1" applyBorder="1"/>
    <xf numFmtId="0" fontId="0" fillId="0" borderId="9" xfId="0" applyNumberFormat="1" applyFont="1" applyFill="1" applyBorder="1"/>
    <xf numFmtId="0" fontId="6" fillId="0" borderId="76" xfId="0" applyNumberFormat="1" applyFont="1" applyFill="1" applyBorder="1"/>
    <xf numFmtId="0" fontId="0" fillId="0" borderId="76" xfId="0" applyNumberFormat="1" applyFont="1" applyFill="1" applyBorder="1"/>
    <xf numFmtId="164" fontId="0" fillId="0" borderId="76" xfId="0" applyNumberFormat="1" applyFont="1" applyFill="1" applyBorder="1"/>
    <xf numFmtId="165" fontId="0" fillId="0" borderId="0" xfId="0" applyNumberFormat="1" applyFont="1" applyFill="1" applyBorder="1"/>
    <xf numFmtId="165" fontId="11" fillId="0" borderId="0" xfId="0" applyNumberFormat="1" applyFont="1" applyFill="1" applyBorder="1"/>
    <xf numFmtId="0" fontId="0" fillId="4" borderId="22" xfId="0" applyNumberFormat="1" applyFill="1" applyBorder="1"/>
    <xf numFmtId="0" fontId="6" fillId="0" borderId="0" xfId="0" applyNumberFormat="1" applyFont="1" applyFill="1" applyBorder="1" applyAlignment="1">
      <alignment horizontal="center"/>
    </xf>
    <xf numFmtId="0" fontId="14" fillId="4" borderId="45" xfId="0" applyNumberFormat="1" applyFont="1" applyFill="1" applyBorder="1" applyAlignment="1">
      <alignment horizontal="center"/>
    </xf>
    <xf numFmtId="0" fontId="16" fillId="4" borderId="23" xfId="0" applyNumberFormat="1" applyFont="1" applyFill="1" applyBorder="1"/>
    <xf numFmtId="0" fontId="16" fillId="4" borderId="22" xfId="0" applyNumberFormat="1" applyFont="1" applyFill="1" applyBorder="1" applyAlignment="1">
      <alignment horizontal="center"/>
    </xf>
    <xf numFmtId="4" fontId="14" fillId="4" borderId="22" xfId="0" applyNumberFormat="1" applyFont="1" applyFill="1" applyBorder="1"/>
    <xf numFmtId="0" fontId="14" fillId="3" borderId="22" xfId="0" applyNumberFormat="1" applyFont="1" applyFill="1" applyBorder="1"/>
    <xf numFmtId="0" fontId="14" fillId="15" borderId="21" xfId="0" applyNumberFormat="1" applyFont="1" applyFill="1" applyBorder="1" applyAlignment="1">
      <alignment horizontal="center"/>
    </xf>
    <xf numFmtId="0" fontId="0" fillId="14" borderId="0" xfId="0" applyFill="1"/>
    <xf numFmtId="2" fontId="0" fillId="14" borderId="0" xfId="0" applyNumberFormat="1" applyFill="1"/>
    <xf numFmtId="2" fontId="16" fillId="4" borderId="11" xfId="0" applyNumberFormat="1" applyFont="1" applyFill="1" applyBorder="1"/>
    <xf numFmtId="1" fontId="16" fillId="4" borderId="11" xfId="0" applyNumberFormat="1" applyFont="1" applyFill="1" applyBorder="1"/>
    <xf numFmtId="1" fontId="16" fillId="4" borderId="11" xfId="0" applyNumberFormat="1" applyFont="1" applyFill="1" applyBorder="1" applyAlignment="1">
      <alignment horizontal="center"/>
    </xf>
    <xf numFmtId="0" fontId="14" fillId="0" borderId="21" xfId="0" applyNumberFormat="1" applyFont="1" applyFill="1" applyBorder="1" applyAlignment="1">
      <alignment horizontal="center"/>
    </xf>
    <xf numFmtId="2" fontId="15" fillId="4" borderId="23" xfId="0" applyNumberFormat="1" applyFont="1" applyFill="1" applyBorder="1"/>
    <xf numFmtId="2" fontId="16" fillId="0" borderId="23" xfId="3" applyNumberFormat="1" applyFont="1" applyFill="1" applyBorder="1" applyAlignment="1">
      <alignment horizontal="right"/>
    </xf>
    <xf numFmtId="2" fontId="16" fillId="7" borderId="30" xfId="0" applyNumberFormat="1" applyFont="1" applyFill="1" applyBorder="1" applyAlignment="1">
      <alignment horizontal="center"/>
    </xf>
    <xf numFmtId="2" fontId="16" fillId="7" borderId="31" xfId="3" applyNumberFormat="1" applyFont="1" applyFill="1" applyBorder="1" applyAlignment="1">
      <alignment horizontal="right"/>
    </xf>
    <xf numFmtId="2" fontId="16" fillId="0" borderId="40" xfId="3" applyNumberFormat="1" applyFont="1" applyFill="1" applyBorder="1" applyAlignment="1">
      <alignment horizontal="right"/>
    </xf>
    <xf numFmtId="2" fontId="19" fillId="6" borderId="30" xfId="0" applyNumberFormat="1" applyFont="1" applyFill="1" applyBorder="1"/>
    <xf numFmtId="2" fontId="19" fillId="0" borderId="40" xfId="0" applyNumberFormat="1" applyFont="1" applyFill="1" applyBorder="1"/>
    <xf numFmtId="2" fontId="20" fillId="6" borderId="31" xfId="0" applyNumberFormat="1" applyFont="1" applyFill="1" applyBorder="1" applyAlignment="1">
      <alignment horizontal="right"/>
    </xf>
    <xf numFmtId="2" fontId="16" fillId="0" borderId="37" xfId="3" applyNumberFormat="1" applyFont="1" applyFill="1" applyBorder="1" applyAlignment="1">
      <alignment horizontal="right"/>
    </xf>
    <xf numFmtId="0" fontId="0" fillId="16" borderId="36" xfId="0" applyFill="1" applyBorder="1" applyAlignment="1">
      <alignment horizontal="center"/>
    </xf>
    <xf numFmtId="2" fontId="14" fillId="0" borderId="21" xfId="0" applyNumberFormat="1" applyFont="1" applyFill="1" applyBorder="1" applyAlignment="1">
      <alignment horizontal="center"/>
    </xf>
    <xf numFmtId="1" fontId="0" fillId="16" borderId="36" xfId="0" applyNumberFormat="1" applyFill="1" applyBorder="1" applyAlignment="1">
      <alignment horizontal="center"/>
    </xf>
    <xf numFmtId="0" fontId="16" fillId="4" borderId="38" xfId="0" applyNumberFormat="1" applyFont="1" applyFill="1" applyBorder="1" applyAlignment="1">
      <alignment horizontal="center"/>
    </xf>
    <xf numFmtId="0" fontId="0" fillId="16" borderId="0" xfId="0" applyFill="1"/>
    <xf numFmtId="0" fontId="0" fillId="16" borderId="51" xfId="0" applyFill="1" applyBorder="1" applyAlignment="1">
      <alignment horizontal="center"/>
    </xf>
    <xf numFmtId="1" fontId="0" fillId="16" borderId="47" xfId="0" applyNumberFormat="1" applyFill="1" applyBorder="1" applyAlignment="1">
      <alignment horizontal="center"/>
    </xf>
    <xf numFmtId="168" fontId="15" fillId="4" borderId="23" xfId="0" applyNumberFormat="1" applyFont="1" applyFill="1" applyBorder="1"/>
    <xf numFmtId="166" fontId="15" fillId="4" borderId="23" xfId="0" applyNumberFormat="1" applyFont="1" applyFill="1" applyBorder="1"/>
    <xf numFmtId="166" fontId="16" fillId="0" borderId="23" xfId="3" applyNumberFormat="1" applyFont="1" applyFill="1" applyBorder="1" applyAlignment="1">
      <alignment horizontal="right"/>
    </xf>
    <xf numFmtId="0" fontId="14" fillId="0" borderId="77" xfId="0" applyNumberFormat="1" applyFont="1" applyFill="1" applyBorder="1" applyAlignment="1">
      <alignment horizontal="center"/>
    </xf>
    <xf numFmtId="0" fontId="16" fillId="4" borderId="28" xfId="0" applyNumberFormat="1" applyFont="1" applyFill="1" applyBorder="1"/>
    <xf numFmtId="0" fontId="16" fillId="4" borderId="28" xfId="0" applyNumberFormat="1" applyFont="1" applyFill="1" applyBorder="1" applyAlignment="1">
      <alignment horizontal="center"/>
    </xf>
    <xf numFmtId="0" fontId="16" fillId="4" borderId="78" xfId="0" applyNumberFormat="1" applyFont="1" applyFill="1" applyBorder="1"/>
    <xf numFmtId="0" fontId="16" fillId="4" borderId="14" xfId="0" applyNumberFormat="1" applyFont="1" applyFill="1" applyBorder="1"/>
    <xf numFmtId="0" fontId="16" fillId="4" borderId="15" xfId="0" applyNumberFormat="1" applyFont="1" applyFill="1" applyBorder="1"/>
    <xf numFmtId="0" fontId="16" fillId="4" borderId="15" xfId="0" applyNumberFormat="1" applyFont="1" applyFill="1" applyBorder="1" applyAlignment="1">
      <alignment horizontal="center"/>
    </xf>
    <xf numFmtId="4" fontId="14" fillId="4" borderId="15" xfId="0" applyNumberFormat="1" applyFont="1" applyFill="1" applyBorder="1"/>
    <xf numFmtId="0" fontId="14" fillId="3" borderId="15" xfId="0" applyNumberFormat="1" applyFont="1" applyFill="1" applyBorder="1"/>
    <xf numFmtId="0" fontId="0" fillId="4" borderId="15" xfId="0" applyNumberFormat="1" applyFill="1" applyBorder="1"/>
    <xf numFmtId="0" fontId="0" fillId="4" borderId="79" xfId="0" applyNumberFormat="1" applyFill="1" applyBorder="1"/>
    <xf numFmtId="0" fontId="16" fillId="4" borderId="77" xfId="0" applyNumberFormat="1" applyFont="1" applyFill="1" applyBorder="1"/>
    <xf numFmtId="0" fontId="0" fillId="4" borderId="66" xfId="0" applyNumberFormat="1" applyFill="1" applyBorder="1"/>
    <xf numFmtId="0" fontId="16" fillId="0" borderId="11" xfId="0" applyNumberFormat="1" applyFont="1" applyFill="1" applyBorder="1"/>
    <xf numFmtId="0" fontId="16" fillId="0" borderId="22" xfId="0" applyNumberFormat="1" applyFont="1" applyFill="1" applyBorder="1" applyAlignment="1">
      <alignment horizontal="center"/>
    </xf>
    <xf numFmtId="4" fontId="13" fillId="5" borderId="15" xfId="0" applyNumberFormat="1" applyFont="1" applyFill="1" applyBorder="1" applyAlignment="1">
      <alignment horizontal="center" vertical="center" wrapText="1"/>
    </xf>
    <xf numFmtId="4" fontId="13" fillId="4" borderId="15" xfId="0" applyNumberFormat="1" applyFont="1" applyFill="1" applyBorder="1" applyAlignment="1">
      <alignment horizontal="center" vertical="center" wrapText="1"/>
    </xf>
    <xf numFmtId="166" fontId="13" fillId="4" borderId="15" xfId="0" applyNumberFormat="1" applyFont="1" applyFill="1" applyBorder="1" applyAlignment="1">
      <alignment horizontal="center" vertical="center" wrapText="1"/>
    </xf>
    <xf numFmtId="4" fontId="13" fillId="3" borderId="15" xfId="0" applyNumberFormat="1" applyFont="1" applyFill="1" applyBorder="1" applyAlignment="1">
      <alignment horizontal="center" vertical="center" wrapText="1"/>
    </xf>
    <xf numFmtId="0" fontId="13" fillId="4" borderId="16" xfId="0" applyNumberFormat="1" applyFont="1" applyFill="1" applyBorder="1" applyAlignment="1">
      <alignment horizontal="center" vertical="center" wrapText="1"/>
    </xf>
    <xf numFmtId="4" fontId="13" fillId="4" borderId="19" xfId="0" applyNumberFormat="1" applyFont="1" applyFill="1" applyBorder="1" applyAlignment="1">
      <alignment horizontal="center" vertical="center" wrapText="1"/>
    </xf>
    <xf numFmtId="166" fontId="13" fillId="4" borderId="19" xfId="0" applyNumberFormat="1" applyFont="1" applyFill="1" applyBorder="1" applyAlignment="1">
      <alignment horizontal="center" vertical="center" wrapText="1"/>
    </xf>
    <xf numFmtId="10" fontId="13" fillId="4" borderId="19" xfId="0" applyNumberFormat="1" applyFont="1" applyFill="1" applyBorder="1" applyAlignment="1">
      <alignment horizontal="center" vertical="center" wrapText="1"/>
    </xf>
    <xf numFmtId="4" fontId="13" fillId="5" borderId="19" xfId="0" applyNumberFormat="1" applyFont="1" applyFill="1" applyBorder="1" applyAlignment="1">
      <alignment horizontal="center" vertical="center" wrapText="1"/>
    </xf>
    <xf numFmtId="4" fontId="13" fillId="3" borderId="19" xfId="0" applyNumberFormat="1" applyFont="1" applyFill="1" applyBorder="1" applyAlignment="1">
      <alignment horizontal="center" vertical="center" wrapText="1"/>
    </xf>
    <xf numFmtId="0" fontId="0" fillId="4" borderId="20" xfId="0" applyNumberFormat="1" applyFill="1" applyBorder="1" applyAlignment="1">
      <alignment wrapText="1"/>
    </xf>
    <xf numFmtId="0" fontId="14" fillId="0" borderId="50" xfId="0" applyNumberFormat="1" applyFont="1" applyFill="1" applyBorder="1" applyAlignment="1">
      <alignment horizontal="center" vertical="center"/>
    </xf>
    <xf numFmtId="0" fontId="26" fillId="10" borderId="48" xfId="0" applyNumberFormat="1" applyFont="1" applyFill="1" applyBorder="1" applyAlignment="1">
      <alignment horizontal="center" vertical="center" wrapText="1"/>
    </xf>
    <xf numFmtId="0" fontId="16" fillId="10" borderId="48" xfId="0" applyNumberFormat="1" applyFont="1" applyFill="1" applyBorder="1" applyAlignment="1">
      <alignment horizontal="center" vertical="center"/>
    </xf>
    <xf numFmtId="0" fontId="14" fillId="10" borderId="33" xfId="0" applyNumberFormat="1" applyFont="1" applyFill="1" applyBorder="1" applyAlignment="1">
      <alignment horizontal="center" vertical="center"/>
    </xf>
    <xf numFmtId="164" fontId="16" fillId="10" borderId="33" xfId="0" applyNumberFormat="1" applyFont="1" applyFill="1" applyBorder="1" applyAlignment="1">
      <alignment horizontal="center" vertical="center"/>
    </xf>
    <xf numFmtId="164" fontId="10" fillId="10" borderId="33" xfId="0" applyNumberFormat="1" applyFont="1" applyFill="1" applyBorder="1" applyAlignment="1">
      <alignment horizontal="center" vertical="center"/>
    </xf>
    <xf numFmtId="165" fontId="11" fillId="10" borderId="9" xfId="0" applyNumberFormat="1" applyFont="1" applyFill="1" applyBorder="1" applyAlignment="1">
      <alignment horizontal="center" vertical="center"/>
    </xf>
    <xf numFmtId="1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3" borderId="0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" fontId="0" fillId="0" borderId="49" xfId="0" applyNumberFormat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6" fillId="11" borderId="1" xfId="7" applyFont="1" applyFill="1" applyBorder="1" applyAlignment="1" applyProtection="1">
      <alignment vertical="center"/>
    </xf>
    <xf numFmtId="0" fontId="36" fillId="11" borderId="2" xfId="7" applyFont="1" applyFill="1" applyBorder="1" applyAlignment="1" applyProtection="1">
      <alignment vertical="center"/>
    </xf>
    <xf numFmtId="0" fontId="36" fillId="11" borderId="4" xfId="7" applyFont="1" applyFill="1" applyBorder="1" applyAlignment="1" applyProtection="1">
      <alignment vertical="center"/>
    </xf>
    <xf numFmtId="0" fontId="36" fillId="11" borderId="0" xfId="7" applyFont="1" applyFill="1" applyBorder="1" applyAlignment="1" applyProtection="1">
      <alignment vertical="center"/>
    </xf>
    <xf numFmtId="0" fontId="36" fillId="11" borderId="6" xfId="7" applyFont="1" applyFill="1" applyBorder="1" applyAlignment="1" applyProtection="1">
      <alignment vertical="center"/>
    </xf>
    <xf numFmtId="0" fontId="36" fillId="11" borderId="7" xfId="7" applyFont="1" applyFill="1" applyBorder="1" applyAlignment="1" applyProtection="1">
      <alignment vertical="center"/>
    </xf>
    <xf numFmtId="10" fontId="43" fillId="0" borderId="55" xfId="0" applyNumberFormat="1" applyFont="1" applyBorder="1" applyAlignment="1" applyProtection="1">
      <alignment vertical="center" wrapText="1"/>
    </xf>
    <xf numFmtId="10" fontId="40" fillId="0" borderId="2" xfId="0" applyNumberFormat="1" applyFont="1" applyFill="1" applyBorder="1" applyAlignment="1" applyProtection="1">
      <alignment horizontal="left" vertical="center" wrapText="1"/>
    </xf>
    <xf numFmtId="10" fontId="40" fillId="0" borderId="0" xfId="0" applyNumberFormat="1" applyFont="1" applyFill="1" applyBorder="1" applyAlignment="1" applyProtection="1">
      <alignment horizontal="left" vertical="center" wrapText="1"/>
    </xf>
    <xf numFmtId="10" fontId="40" fillId="0" borderId="60" xfId="0" applyNumberFormat="1" applyFont="1" applyFill="1" applyBorder="1" applyAlignment="1" applyProtection="1">
      <alignment horizontal="left" vertical="center" wrapText="1"/>
    </xf>
    <xf numFmtId="10" fontId="45" fillId="12" borderId="58" xfId="0" quotePrefix="1" applyNumberFormat="1" applyFont="1" applyFill="1" applyBorder="1" applyAlignment="1" applyProtection="1">
      <alignment horizontal="left" vertical="center" indent="2"/>
      <protection locked="0"/>
    </xf>
    <xf numFmtId="10" fontId="45" fillId="12" borderId="59" xfId="0" applyNumberFormat="1" applyFont="1" applyFill="1" applyBorder="1" applyAlignment="1" applyProtection="1">
      <alignment horizontal="left" vertical="center" indent="2"/>
      <protection locked="0"/>
    </xf>
    <xf numFmtId="10" fontId="45" fillId="12" borderId="61" xfId="0" applyNumberFormat="1" applyFont="1" applyFill="1" applyBorder="1" applyAlignment="1" applyProtection="1">
      <alignment horizontal="left" vertical="center" indent="2"/>
      <protection locked="0"/>
    </xf>
    <xf numFmtId="3" fontId="40" fillId="0" borderId="58" xfId="0" applyNumberFormat="1" applyFont="1" applyBorder="1" applyAlignment="1" applyProtection="1">
      <alignment vertical="center"/>
    </xf>
    <xf numFmtId="3" fontId="40" fillId="0" borderId="59" xfId="0" applyNumberFormat="1" applyFont="1" applyBorder="1" applyAlignment="1" applyProtection="1">
      <alignment vertical="center"/>
    </xf>
    <xf numFmtId="3" fontId="40" fillId="0" borderId="61" xfId="0" applyNumberFormat="1" applyFont="1" applyBorder="1" applyAlignment="1" applyProtection="1">
      <alignment vertical="center"/>
    </xf>
    <xf numFmtId="10" fontId="40" fillId="0" borderId="2" xfId="2" applyNumberFormat="1" applyFont="1" applyBorder="1" applyAlignment="1" applyProtection="1">
      <alignment horizontal="center" vertical="center"/>
    </xf>
    <xf numFmtId="10" fontId="40" fillId="0" borderId="0" xfId="2" applyNumberFormat="1" applyFont="1" applyBorder="1" applyAlignment="1" applyProtection="1">
      <alignment horizontal="center" vertical="center"/>
    </xf>
    <xf numFmtId="10" fontId="40" fillId="0" borderId="60" xfId="2" applyNumberFormat="1" applyFont="1" applyBorder="1" applyAlignment="1" applyProtection="1">
      <alignment horizontal="center" vertical="center"/>
    </xf>
    <xf numFmtId="167" fontId="32" fillId="2" borderId="54" xfId="0" applyNumberFormat="1" applyFont="1" applyFill="1" applyBorder="1" applyAlignment="1" applyProtection="1">
      <alignment vertical="center"/>
    </xf>
    <xf numFmtId="10" fontId="40" fillId="0" borderId="7" xfId="0" applyNumberFormat="1" applyFont="1" applyFill="1" applyBorder="1" applyAlignment="1" applyProtection="1">
      <alignment horizontal="left" vertical="center" wrapText="1"/>
    </xf>
    <xf numFmtId="10" fontId="0" fillId="0" borderId="7" xfId="0" applyNumberFormat="1" applyBorder="1" applyAlignment="1">
      <alignment vertical="center" wrapText="1"/>
    </xf>
    <xf numFmtId="0" fontId="34" fillId="7" borderId="48" xfId="7" applyFont="1" applyFill="1" applyBorder="1" applyAlignment="1" applyProtection="1">
      <alignment vertical="center" wrapText="1"/>
    </xf>
    <xf numFmtId="0" fontId="34" fillId="7" borderId="33" xfId="7" applyFont="1" applyFill="1" applyBorder="1" applyAlignment="1" applyProtection="1">
      <alignment vertical="center" wrapText="1"/>
    </xf>
    <xf numFmtId="0" fontId="14" fillId="0" borderId="10" xfId="0" applyNumberFormat="1" applyFont="1" applyFill="1" applyBorder="1" applyAlignment="1">
      <alignment horizontal="center" vertical="center"/>
    </xf>
    <xf numFmtId="0" fontId="26" fillId="4" borderId="4" xfId="0" applyNumberFormat="1" applyFont="1" applyFill="1" applyBorder="1" applyAlignment="1">
      <alignment horizontal="right" vertical="center" wrapText="1"/>
    </xf>
    <xf numFmtId="0" fontId="16" fillId="0" borderId="4" xfId="0" applyNumberFormat="1" applyFont="1" applyFill="1" applyBorder="1" applyAlignment="1">
      <alignment horizontal="center" vertical="center"/>
    </xf>
    <xf numFmtId="43" fontId="14" fillId="0" borderId="0" xfId="3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5" fontId="11" fillId="0" borderId="49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0" fillId="3" borderId="0" xfId="0" applyNumberForma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Fill="1" applyAlignment="1">
      <alignment vertical="center"/>
    </xf>
    <xf numFmtId="10" fontId="0" fillId="0" borderId="0" xfId="0" applyNumberFormat="1" applyAlignment="1">
      <alignment vertical="center"/>
    </xf>
    <xf numFmtId="0" fontId="0" fillId="0" borderId="0" xfId="0" applyAlignment="1">
      <alignment vertical="center"/>
    </xf>
  </cellXfs>
  <cellStyles count="9">
    <cellStyle name="Millares 2" xfId="3"/>
    <cellStyle name="Moneda" xfId="1" builtinId="4"/>
    <cellStyle name="Moneda_A Presupuesto VILLA GARCIA " xfId="8"/>
    <cellStyle name="Normal" xfId="0" builtinId="0"/>
    <cellStyle name="Normal_A Presupuesto VILLA GARCIA " xfId="7"/>
    <cellStyle name="Normal_AAPresup NICOLICH" xfId="5"/>
    <cellStyle name="Normal_Hoja1" xfId="4"/>
    <cellStyle name="Porcentaje" xfId="2" builtinId="5"/>
    <cellStyle name="Porcentual_AAPresup NICOLICH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erkiel\Downloads\Presentaci&#243;n%20IF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RESUMEN"/>
      <sheetName val="RESUMEN"/>
      <sheetName val=" RUBRADO GENERAL"/>
      <sheetName val="OBRAS EDILICIAS"/>
      <sheetName val="CRONOGRAMA"/>
      <sheetName val="RESUMEN TOTAL"/>
      <sheetName val="AVANCE FISICO"/>
      <sheetName val="RESUMEN "/>
      <sheetName val="obras borrador"/>
      <sheetName val="metraje"/>
      <sheetName val="indirectos"/>
      <sheetName val="infraestructura borrador"/>
      <sheetName val="jornales"/>
    </sheetNames>
    <sheetDataSet>
      <sheetData sheetId="0"/>
      <sheetData sheetId="1"/>
      <sheetData sheetId="2"/>
      <sheetData sheetId="3">
        <row r="267">
          <cell r="U267">
            <v>7968181.9758558869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200"/>
  <sheetViews>
    <sheetView topLeftCell="A7" zoomScale="60" zoomScaleNormal="60" workbookViewId="0">
      <pane xSplit="4" ySplit="5" topLeftCell="E12" activePane="bottomRight" state="frozen"/>
      <selection activeCell="A7" sqref="A7"/>
      <selection pane="topRight" activeCell="E7" sqref="E7"/>
      <selection pane="bottomLeft" activeCell="A12" sqref="A12"/>
      <selection pane="bottomRight" activeCell="H174" sqref="H174:H175"/>
    </sheetView>
  </sheetViews>
  <sheetFormatPr baseColWidth="10" defaultRowHeight="15"/>
  <cols>
    <col min="1" max="1" width="5.85546875" customWidth="1"/>
    <col min="2" max="2" width="55.5703125" customWidth="1"/>
    <col min="3" max="3" width="7.5703125" customWidth="1"/>
    <col min="4" max="4" width="13.28515625" customWidth="1"/>
  </cols>
  <sheetData>
    <row r="1" spans="1:36">
      <c r="A1" s="1"/>
      <c r="B1" s="2"/>
      <c r="C1" s="2"/>
      <c r="D1" s="4"/>
      <c r="E1" s="9"/>
    </row>
    <row r="2" spans="1:36" ht="19.5">
      <c r="A2" s="10" t="s">
        <v>94</v>
      </c>
      <c r="B2" s="11"/>
      <c r="C2" s="12"/>
      <c r="D2" s="15"/>
      <c r="E2" s="9"/>
    </row>
    <row r="3" spans="1:36">
      <c r="A3" s="18"/>
      <c r="B3" s="19"/>
      <c r="C3" s="12"/>
      <c r="D3" s="15"/>
      <c r="E3" s="9"/>
    </row>
    <row r="4" spans="1:36">
      <c r="A4" s="20"/>
      <c r="B4" s="21"/>
      <c r="C4" s="12"/>
      <c r="D4" s="15"/>
      <c r="E4" s="9"/>
    </row>
    <row r="5" spans="1:36">
      <c r="A5" s="13" t="s">
        <v>0</v>
      </c>
      <c r="B5" s="23"/>
      <c r="C5" s="12"/>
      <c r="D5" s="15"/>
      <c r="E5" s="9"/>
    </row>
    <row r="6" spans="1:36" ht="16.5" thickBot="1">
      <c r="A6" s="27" t="s">
        <v>95</v>
      </c>
      <c r="B6" s="25"/>
      <c r="C6" s="26"/>
      <c r="D6" s="29"/>
      <c r="E6" s="9"/>
    </row>
    <row r="7" spans="1:36">
      <c r="A7" s="66"/>
      <c r="B7" s="67"/>
      <c r="C7" s="68"/>
      <c r="D7" s="72"/>
      <c r="E7" s="9"/>
    </row>
    <row r="8" spans="1:36" ht="15.75" thickBot="1">
      <c r="A8" s="66"/>
      <c r="B8" s="67"/>
      <c r="C8" s="68"/>
      <c r="D8" s="72"/>
      <c r="E8" s="648" t="s">
        <v>173</v>
      </c>
      <c r="F8" s="649"/>
      <c r="G8" s="649"/>
      <c r="H8" s="649"/>
      <c r="I8" s="649"/>
      <c r="J8" s="649"/>
      <c r="K8" s="649"/>
      <c r="L8" s="649"/>
      <c r="M8" s="649"/>
      <c r="N8" s="649"/>
      <c r="O8" s="649"/>
      <c r="P8" s="649"/>
      <c r="Q8" s="649"/>
      <c r="R8" s="649"/>
      <c r="S8" s="649"/>
      <c r="T8" s="649"/>
      <c r="U8" s="649"/>
      <c r="V8" s="649"/>
      <c r="W8" s="649"/>
      <c r="X8" s="649"/>
      <c r="Y8" s="649"/>
      <c r="Z8" s="649"/>
      <c r="AA8" s="649"/>
      <c r="AB8" s="649"/>
      <c r="AC8" s="649"/>
      <c r="AD8" s="540"/>
      <c r="AE8" s="540"/>
      <c r="AF8" s="540"/>
      <c r="AG8" s="540"/>
      <c r="AH8" s="540"/>
      <c r="AI8" s="540"/>
      <c r="AJ8" s="540"/>
    </row>
    <row r="9" spans="1:36">
      <c r="A9" s="66"/>
      <c r="B9" s="67"/>
      <c r="C9" s="68"/>
      <c r="D9" s="72"/>
      <c r="E9" s="602">
        <v>1</v>
      </c>
      <c r="F9" s="596">
        <v>2</v>
      </c>
      <c r="G9" s="596">
        <v>3</v>
      </c>
      <c r="H9" s="596">
        <v>4</v>
      </c>
      <c r="I9" s="598">
        <v>5</v>
      </c>
      <c r="J9" s="596">
        <v>6</v>
      </c>
      <c r="K9" s="596">
        <v>7</v>
      </c>
      <c r="L9" s="596">
        <v>8</v>
      </c>
      <c r="M9" s="598">
        <v>9</v>
      </c>
      <c r="N9" s="596">
        <v>10</v>
      </c>
      <c r="O9" s="596">
        <v>11</v>
      </c>
      <c r="P9" s="596">
        <v>12</v>
      </c>
      <c r="Q9" s="598">
        <v>13</v>
      </c>
      <c r="R9" s="596">
        <v>14</v>
      </c>
      <c r="S9" s="596">
        <v>15</v>
      </c>
      <c r="T9" s="596">
        <v>16</v>
      </c>
      <c r="U9" s="598">
        <v>17</v>
      </c>
      <c r="V9" s="596">
        <v>18</v>
      </c>
      <c r="W9" s="596">
        <v>19</v>
      </c>
      <c r="X9" s="596">
        <v>20</v>
      </c>
      <c r="Y9" s="598">
        <v>21</v>
      </c>
      <c r="Z9" s="596">
        <v>22</v>
      </c>
      <c r="AA9" s="596">
        <v>23</v>
      </c>
      <c r="AB9" s="596">
        <v>24</v>
      </c>
      <c r="AC9" s="601">
        <v>25</v>
      </c>
      <c r="AD9" s="600" t="s">
        <v>286</v>
      </c>
      <c r="AE9" s="600" t="s">
        <v>286</v>
      </c>
    </row>
    <row r="10" spans="1:36" ht="15.75" thickBot="1">
      <c r="A10" s="77" t="s">
        <v>17</v>
      </c>
      <c r="B10" s="78" t="s">
        <v>18</v>
      </c>
      <c r="C10" s="78" t="s">
        <v>19</v>
      </c>
      <c r="D10" s="82" t="s">
        <v>160</v>
      </c>
      <c r="E10" s="541" t="s">
        <v>161</v>
      </c>
      <c r="F10" s="542" t="s">
        <v>162</v>
      </c>
      <c r="G10" s="542" t="s">
        <v>163</v>
      </c>
      <c r="H10" s="542" t="s">
        <v>161</v>
      </c>
      <c r="I10" s="542" t="s">
        <v>162</v>
      </c>
      <c r="J10" s="542" t="s">
        <v>161</v>
      </c>
      <c r="K10" s="542" t="s">
        <v>164</v>
      </c>
      <c r="L10" s="542" t="s">
        <v>165</v>
      </c>
      <c r="M10" s="542" t="s">
        <v>166</v>
      </c>
      <c r="N10" s="542" t="s">
        <v>167</v>
      </c>
      <c r="O10" s="542" t="s">
        <v>164</v>
      </c>
      <c r="P10" s="542" t="s">
        <v>164</v>
      </c>
      <c r="Q10" s="542" t="s">
        <v>168</v>
      </c>
      <c r="R10" s="542" t="s">
        <v>169</v>
      </c>
      <c r="S10" s="542" t="s">
        <v>168</v>
      </c>
      <c r="T10" s="542" t="s">
        <v>162</v>
      </c>
      <c r="U10" s="542" t="s">
        <v>172</v>
      </c>
      <c r="V10" s="542" t="s">
        <v>170</v>
      </c>
      <c r="W10" s="542" t="s">
        <v>161</v>
      </c>
      <c r="X10" s="542" t="s">
        <v>164</v>
      </c>
      <c r="Y10" s="542" t="s">
        <v>164</v>
      </c>
      <c r="Z10" s="542" t="s">
        <v>161</v>
      </c>
      <c r="AA10" s="542" t="s">
        <v>171</v>
      </c>
      <c r="AB10" s="542" t="s">
        <v>161</v>
      </c>
      <c r="AC10" s="543" t="s">
        <v>161</v>
      </c>
      <c r="AD10" s="599" t="s">
        <v>287</v>
      </c>
      <c r="AE10" s="599" t="s">
        <v>288</v>
      </c>
    </row>
    <row r="11" spans="1:36" ht="15.75" thickBot="1">
      <c r="A11" s="99">
        <v>1</v>
      </c>
      <c r="B11" s="100" t="s">
        <v>25</v>
      </c>
      <c r="C11" s="101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</row>
    <row r="12" spans="1:36">
      <c r="A12" s="66" t="s">
        <v>26</v>
      </c>
      <c r="B12" s="67" t="s">
        <v>27</v>
      </c>
      <c r="C12" s="68" t="s">
        <v>28</v>
      </c>
      <c r="D12" s="69">
        <f>SUM(E12:AE12)</f>
        <v>0</v>
      </c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</row>
    <row r="13" spans="1:36" ht="15.75" thickBot="1">
      <c r="A13" s="118"/>
      <c r="B13" s="111"/>
      <c r="C13" s="119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</row>
    <row r="14" spans="1:36" ht="15.75" thickBot="1">
      <c r="A14" s="99">
        <v>2</v>
      </c>
      <c r="B14" s="128" t="s">
        <v>29</v>
      </c>
      <c r="C14" s="129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</row>
    <row r="15" spans="1:36">
      <c r="A15" s="66" t="s">
        <v>30</v>
      </c>
      <c r="B15" s="67" t="s">
        <v>31</v>
      </c>
      <c r="C15" s="68" t="s">
        <v>32</v>
      </c>
      <c r="D15" s="69">
        <f t="shared" ref="D15:D20" si="0">SUM(E15:AE15)</f>
        <v>0</v>
      </c>
      <c r="E15" s="587"/>
      <c r="F15" s="587"/>
      <c r="G15" s="587"/>
      <c r="H15" s="587"/>
      <c r="I15" s="587"/>
      <c r="J15" s="587"/>
      <c r="K15" s="587"/>
      <c r="L15" s="587"/>
      <c r="M15" s="587"/>
      <c r="N15" s="587"/>
      <c r="O15" s="587"/>
      <c r="P15" s="587"/>
      <c r="Q15" s="587"/>
      <c r="R15" s="587"/>
      <c r="S15" s="587"/>
      <c r="T15" s="587"/>
      <c r="U15" s="587"/>
      <c r="V15" s="587"/>
      <c r="W15" s="587"/>
      <c r="X15" s="587"/>
      <c r="Y15" s="587"/>
      <c r="Z15" s="587"/>
      <c r="AA15" s="587"/>
      <c r="AB15" s="587"/>
      <c r="AC15" s="587"/>
    </row>
    <row r="16" spans="1:36">
      <c r="A16" s="66" t="s">
        <v>33</v>
      </c>
      <c r="B16" s="67" t="s">
        <v>231</v>
      </c>
      <c r="C16" s="68" t="s">
        <v>28</v>
      </c>
      <c r="D16" s="69">
        <f t="shared" si="0"/>
        <v>77.2</v>
      </c>
      <c r="E16" s="587">
        <v>10</v>
      </c>
      <c r="F16" s="587">
        <v>53.4</v>
      </c>
      <c r="G16" s="587"/>
      <c r="H16" s="587">
        <v>13.8</v>
      </c>
      <c r="I16" s="587"/>
      <c r="J16" s="587"/>
      <c r="K16" s="587"/>
      <c r="L16" s="587"/>
      <c r="M16" s="587"/>
      <c r="N16" s="587"/>
      <c r="O16" s="587"/>
      <c r="P16" s="587"/>
      <c r="Q16" s="587"/>
      <c r="R16" s="587"/>
      <c r="S16" s="587"/>
      <c r="T16" s="587"/>
      <c r="U16" s="587"/>
      <c r="V16" s="587"/>
      <c r="W16" s="587"/>
      <c r="X16" s="587"/>
      <c r="Y16" s="587"/>
      <c r="Z16" s="587"/>
      <c r="AA16" s="587"/>
      <c r="AB16" s="587"/>
      <c r="AC16" s="587"/>
    </row>
    <row r="17" spans="1:29">
      <c r="A17" s="66" t="s">
        <v>35</v>
      </c>
      <c r="B17" s="67" t="s">
        <v>36</v>
      </c>
      <c r="C17" s="68" t="s">
        <v>28</v>
      </c>
      <c r="D17" s="69">
        <f t="shared" si="0"/>
        <v>0.25</v>
      </c>
      <c r="E17" s="587"/>
      <c r="F17" s="587"/>
      <c r="G17" s="587"/>
      <c r="H17" s="587"/>
      <c r="I17" s="587"/>
      <c r="J17" s="587"/>
      <c r="K17" s="587"/>
      <c r="L17" s="587"/>
      <c r="M17" s="587">
        <v>0.25</v>
      </c>
      <c r="N17" s="587"/>
      <c r="O17" s="587"/>
      <c r="P17" s="587"/>
      <c r="Q17" s="587"/>
      <c r="R17" s="587"/>
      <c r="S17" s="587"/>
      <c r="T17" s="587"/>
      <c r="U17" s="587"/>
      <c r="V17" s="587"/>
      <c r="W17" s="587"/>
      <c r="X17" s="587"/>
      <c r="Y17" s="587"/>
      <c r="Z17" s="587"/>
      <c r="AA17" s="587"/>
      <c r="AB17" s="587"/>
      <c r="AC17" s="587"/>
    </row>
    <row r="18" spans="1:29">
      <c r="A18" s="66" t="s">
        <v>37</v>
      </c>
      <c r="B18" s="67" t="s">
        <v>230</v>
      </c>
      <c r="C18" s="68" t="s">
        <v>28</v>
      </c>
      <c r="D18" s="69">
        <f t="shared" si="0"/>
        <v>0</v>
      </c>
      <c r="E18" s="587"/>
      <c r="F18" s="587"/>
      <c r="G18" s="587"/>
      <c r="H18" s="587"/>
      <c r="I18" s="587"/>
      <c r="J18" s="587"/>
      <c r="K18" s="587"/>
      <c r="L18" s="587"/>
      <c r="M18" s="587"/>
      <c r="N18" s="587"/>
      <c r="O18" s="587"/>
      <c r="P18" s="587"/>
      <c r="Q18" s="587"/>
      <c r="R18" s="587"/>
      <c r="S18" s="587"/>
      <c r="T18" s="587"/>
      <c r="U18" s="587"/>
      <c r="V18" s="587"/>
      <c r="W18" s="587"/>
      <c r="X18" s="587"/>
      <c r="Y18" s="587"/>
      <c r="Z18" s="587"/>
      <c r="AA18" s="587"/>
      <c r="AB18" s="587"/>
      <c r="AC18" s="587"/>
    </row>
    <row r="19" spans="1:29">
      <c r="A19" s="66" t="s">
        <v>232</v>
      </c>
      <c r="B19" s="67" t="s">
        <v>229</v>
      </c>
      <c r="C19" s="68" t="s">
        <v>28</v>
      </c>
      <c r="D19" s="69">
        <f t="shared" si="0"/>
        <v>0</v>
      </c>
      <c r="E19" s="587"/>
      <c r="F19" s="587"/>
      <c r="G19" s="587"/>
      <c r="H19" s="587"/>
      <c r="I19" s="587"/>
      <c r="J19" s="587"/>
      <c r="K19" s="587"/>
      <c r="L19" s="587"/>
      <c r="M19" s="587"/>
      <c r="N19" s="587"/>
      <c r="O19" s="587"/>
      <c r="P19" s="587"/>
      <c r="Q19" s="587"/>
      <c r="R19" s="587"/>
      <c r="S19" s="587"/>
      <c r="T19" s="587"/>
      <c r="U19" s="587"/>
      <c r="V19" s="587"/>
      <c r="W19" s="587"/>
      <c r="X19" s="587"/>
      <c r="Y19" s="587"/>
      <c r="Z19" s="587"/>
      <c r="AA19" s="587"/>
      <c r="AB19" s="587"/>
      <c r="AC19" s="587"/>
    </row>
    <row r="20" spans="1:29">
      <c r="A20" s="66" t="s">
        <v>233</v>
      </c>
      <c r="B20" s="67" t="s">
        <v>227</v>
      </c>
      <c r="C20" s="68" t="s">
        <v>28</v>
      </c>
      <c r="D20" s="69">
        <f t="shared" si="0"/>
        <v>0</v>
      </c>
      <c r="E20" s="587"/>
      <c r="F20" s="587"/>
      <c r="G20" s="587"/>
      <c r="H20" s="587"/>
      <c r="I20" s="587"/>
      <c r="J20" s="587"/>
      <c r="K20" s="587"/>
      <c r="L20" s="587"/>
      <c r="M20" s="587"/>
      <c r="N20" s="587"/>
      <c r="O20" s="587"/>
      <c r="P20" s="587"/>
      <c r="Q20" s="587"/>
      <c r="R20" s="587"/>
      <c r="S20" s="587"/>
      <c r="T20" s="587"/>
      <c r="U20" s="587"/>
      <c r="V20" s="587"/>
      <c r="W20" s="587"/>
      <c r="X20" s="587"/>
      <c r="Y20" s="587"/>
      <c r="Z20" s="587"/>
      <c r="AA20" s="587"/>
      <c r="AB20" s="587"/>
      <c r="AC20" s="587"/>
    </row>
    <row r="21" spans="1:29" ht="15.75" thickBot="1">
      <c r="A21" s="136"/>
      <c r="B21" s="137"/>
      <c r="C21" s="138"/>
      <c r="D21" s="134"/>
      <c r="E21" s="588"/>
      <c r="F21" s="588"/>
      <c r="G21" s="588"/>
      <c r="H21" s="588"/>
      <c r="I21" s="588"/>
      <c r="J21" s="588"/>
      <c r="K21" s="588"/>
      <c r="L21" s="588"/>
      <c r="M21" s="588"/>
      <c r="N21" s="588"/>
      <c r="O21" s="588"/>
      <c r="P21" s="588"/>
      <c r="Q21" s="588"/>
      <c r="R21" s="588"/>
      <c r="S21" s="588"/>
      <c r="T21" s="588"/>
      <c r="U21" s="588"/>
      <c r="V21" s="588"/>
      <c r="W21" s="588"/>
      <c r="X21" s="588"/>
      <c r="Y21" s="588"/>
      <c r="Z21" s="588"/>
      <c r="AA21" s="588"/>
      <c r="AB21" s="588"/>
      <c r="AC21" s="588"/>
    </row>
    <row r="22" spans="1:29" ht="15.75" thickBot="1">
      <c r="A22" s="554">
        <v>3</v>
      </c>
      <c r="B22" s="128" t="s">
        <v>38</v>
      </c>
      <c r="C22" s="129"/>
      <c r="D22" s="129"/>
      <c r="E22" s="589"/>
      <c r="F22" s="589"/>
      <c r="G22" s="589"/>
      <c r="H22" s="589"/>
      <c r="I22" s="589"/>
      <c r="J22" s="589"/>
      <c r="K22" s="589"/>
      <c r="L22" s="589"/>
      <c r="M22" s="589"/>
      <c r="N22" s="589"/>
      <c r="O22" s="589"/>
      <c r="P22" s="589"/>
      <c r="Q22" s="589"/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  <c r="AC22" s="589"/>
    </row>
    <row r="23" spans="1:29">
      <c r="A23" s="66"/>
      <c r="B23" s="162" t="s">
        <v>39</v>
      </c>
      <c r="C23" s="68"/>
      <c r="D23" s="69"/>
      <c r="E23" s="587"/>
      <c r="F23" s="587"/>
      <c r="G23" s="587"/>
      <c r="H23" s="587"/>
      <c r="I23" s="587"/>
      <c r="J23" s="587"/>
      <c r="K23" s="587"/>
      <c r="L23" s="587"/>
      <c r="M23" s="587"/>
      <c r="N23" s="587"/>
      <c r="O23" s="587"/>
      <c r="P23" s="587"/>
      <c r="Q23" s="587"/>
      <c r="R23" s="587"/>
      <c r="S23" s="587"/>
      <c r="T23" s="587"/>
      <c r="U23" s="587"/>
      <c r="V23" s="587"/>
      <c r="W23" s="587"/>
      <c r="X23" s="587"/>
      <c r="Y23" s="587"/>
      <c r="Z23" s="587"/>
      <c r="AA23" s="587"/>
      <c r="AB23" s="587"/>
      <c r="AC23" s="587"/>
    </row>
    <row r="24" spans="1:29">
      <c r="A24" s="545">
        <v>3.1</v>
      </c>
      <c r="B24" s="546" t="s">
        <v>174</v>
      </c>
      <c r="C24" s="68" t="s">
        <v>40</v>
      </c>
      <c r="D24" s="69">
        <f t="shared" ref="D24:D37" si="1">SUM(E24:AE24)</f>
        <v>165.22</v>
      </c>
      <c r="E24" s="587">
        <v>25.02</v>
      </c>
      <c r="F24" s="587">
        <v>53.4</v>
      </c>
      <c r="G24" s="587">
        <v>31.4</v>
      </c>
      <c r="H24" s="587">
        <v>34.5</v>
      </c>
      <c r="I24" s="587"/>
      <c r="J24" s="587"/>
      <c r="K24" s="587"/>
      <c r="L24" s="587"/>
      <c r="M24" s="587"/>
      <c r="N24" s="587">
        <v>20.9</v>
      </c>
      <c r="O24" s="587"/>
      <c r="P24" s="587"/>
      <c r="Q24" s="587"/>
      <c r="R24" s="587"/>
      <c r="S24" s="587"/>
      <c r="T24" s="587"/>
      <c r="U24" s="587"/>
      <c r="V24" s="587"/>
      <c r="W24" s="587"/>
      <c r="X24" s="587"/>
      <c r="Y24" s="587"/>
      <c r="Z24" s="587"/>
      <c r="AA24" s="587"/>
      <c r="AB24" s="587"/>
      <c r="AC24" s="587"/>
    </row>
    <row r="25" spans="1:29">
      <c r="A25" s="66">
        <v>3.2</v>
      </c>
      <c r="B25" s="67" t="s">
        <v>41</v>
      </c>
      <c r="C25" s="68" t="s">
        <v>32</v>
      </c>
      <c r="D25" s="69">
        <f t="shared" si="1"/>
        <v>0.9</v>
      </c>
      <c r="E25" s="587"/>
      <c r="F25" s="587"/>
      <c r="G25" s="587"/>
      <c r="H25" s="587"/>
      <c r="I25" s="587"/>
      <c r="J25" s="587"/>
      <c r="K25" s="587"/>
      <c r="L25" s="587"/>
      <c r="M25" s="587"/>
      <c r="N25" s="587">
        <v>0.5</v>
      </c>
      <c r="O25" s="587"/>
      <c r="P25" s="587"/>
      <c r="Q25" s="587"/>
      <c r="R25" s="587"/>
      <c r="S25" s="587"/>
      <c r="T25" s="587"/>
      <c r="U25" s="587">
        <v>0.4</v>
      </c>
      <c r="V25" s="587"/>
      <c r="W25" s="587"/>
      <c r="X25" s="587"/>
      <c r="Y25" s="587"/>
      <c r="Z25" s="587"/>
      <c r="AA25" s="587"/>
      <c r="AB25" s="587"/>
      <c r="AC25" s="587"/>
    </row>
    <row r="26" spans="1:29">
      <c r="A26" s="66">
        <v>3.3</v>
      </c>
      <c r="B26" s="67" t="s">
        <v>42</v>
      </c>
      <c r="C26" s="68" t="s">
        <v>32</v>
      </c>
      <c r="D26" s="69">
        <f t="shared" si="1"/>
        <v>0.35</v>
      </c>
      <c r="E26" s="587"/>
      <c r="F26" s="587"/>
      <c r="G26" s="587"/>
      <c r="H26" s="587"/>
      <c r="I26" s="587"/>
      <c r="J26" s="587"/>
      <c r="K26" s="587"/>
      <c r="L26" s="587"/>
      <c r="M26" s="587"/>
      <c r="N26" s="587">
        <v>0.35</v>
      </c>
      <c r="O26" s="587"/>
      <c r="P26" s="587"/>
      <c r="Q26" s="587"/>
      <c r="R26" s="587"/>
      <c r="S26" s="587"/>
      <c r="T26" s="587"/>
      <c r="U26" s="587"/>
      <c r="V26" s="587"/>
      <c r="W26" s="587"/>
      <c r="X26" s="587"/>
      <c r="Y26" s="587"/>
      <c r="Z26" s="587"/>
      <c r="AA26" s="587"/>
      <c r="AB26" s="587"/>
      <c r="AC26" s="587"/>
    </row>
    <row r="27" spans="1:29">
      <c r="A27" s="66">
        <v>3.4</v>
      </c>
      <c r="B27" s="67" t="s">
        <v>178</v>
      </c>
      <c r="C27" s="68" t="s">
        <v>32</v>
      </c>
      <c r="D27" s="69">
        <f t="shared" si="1"/>
        <v>0.76</v>
      </c>
      <c r="E27" s="587">
        <v>0.06</v>
      </c>
      <c r="F27" s="587"/>
      <c r="G27" s="587">
        <v>0.24</v>
      </c>
      <c r="H27" s="587">
        <v>0.06</v>
      </c>
      <c r="I27" s="587"/>
      <c r="J27" s="587"/>
      <c r="K27" s="587"/>
      <c r="L27" s="587"/>
      <c r="M27" s="587"/>
      <c r="N27" s="587"/>
      <c r="O27" s="587"/>
      <c r="P27" s="587"/>
      <c r="Q27" s="587"/>
      <c r="R27" s="587"/>
      <c r="S27" s="587"/>
      <c r="T27" s="587"/>
      <c r="U27" s="587">
        <v>0.4</v>
      </c>
      <c r="V27" s="587"/>
      <c r="W27" s="587"/>
      <c r="X27" s="587"/>
      <c r="Y27" s="587"/>
      <c r="Z27" s="587"/>
      <c r="AA27" s="587"/>
      <c r="AB27" s="587"/>
      <c r="AC27" s="587"/>
    </row>
    <row r="28" spans="1:29">
      <c r="A28" s="66">
        <v>3.5</v>
      </c>
      <c r="B28" s="67" t="s">
        <v>175</v>
      </c>
      <c r="C28" s="68" t="s">
        <v>32</v>
      </c>
      <c r="D28" s="69">
        <f t="shared" si="1"/>
        <v>5.0299999999999994</v>
      </c>
      <c r="E28" s="587">
        <v>0.16</v>
      </c>
      <c r="F28" s="587"/>
      <c r="G28" s="587">
        <v>0.42</v>
      </c>
      <c r="H28" s="587">
        <v>0.64</v>
      </c>
      <c r="I28" s="587"/>
      <c r="J28" s="587"/>
      <c r="K28" s="587"/>
      <c r="L28" s="587">
        <v>0.5</v>
      </c>
      <c r="M28" s="587">
        <v>0.25</v>
      </c>
      <c r="N28" s="587"/>
      <c r="O28" s="587"/>
      <c r="P28" s="587"/>
      <c r="Q28" s="587"/>
      <c r="R28" s="587">
        <v>0.4</v>
      </c>
      <c r="S28" s="587"/>
      <c r="T28" s="587"/>
      <c r="U28" s="587"/>
      <c r="V28" s="587">
        <v>0.32</v>
      </c>
      <c r="W28" s="587">
        <v>0.9</v>
      </c>
      <c r="X28" s="587"/>
      <c r="Y28" s="587"/>
      <c r="Z28" s="587"/>
      <c r="AA28" s="587">
        <v>0.4</v>
      </c>
      <c r="AB28" s="587">
        <v>0.53</v>
      </c>
      <c r="AC28" s="587">
        <v>0.51</v>
      </c>
    </row>
    <row r="29" spans="1:29" s="547" customFormat="1">
      <c r="A29" s="66">
        <v>3.6</v>
      </c>
      <c r="B29" s="67" t="s">
        <v>176</v>
      </c>
      <c r="C29" s="68" t="s">
        <v>32</v>
      </c>
      <c r="D29" s="69">
        <f t="shared" si="1"/>
        <v>5.92</v>
      </c>
      <c r="E29" s="587">
        <v>1.1599999999999999</v>
      </c>
      <c r="F29" s="587"/>
      <c r="G29" s="587"/>
      <c r="H29" s="587">
        <v>0.84</v>
      </c>
      <c r="I29" s="587"/>
      <c r="J29" s="587"/>
      <c r="K29" s="587"/>
      <c r="L29" s="587"/>
      <c r="M29" s="587"/>
      <c r="N29" s="587"/>
      <c r="O29" s="587"/>
      <c r="P29" s="587"/>
      <c r="Q29" s="587"/>
      <c r="R29" s="587">
        <v>0.44</v>
      </c>
      <c r="S29" s="587"/>
      <c r="T29" s="587"/>
      <c r="U29" s="587"/>
      <c r="V29" s="587">
        <v>0.17</v>
      </c>
      <c r="W29" s="587">
        <v>0.64</v>
      </c>
      <c r="X29" s="587"/>
      <c r="Y29" s="587"/>
      <c r="Z29" s="587"/>
      <c r="AA29" s="587">
        <v>0.56000000000000005</v>
      </c>
      <c r="AB29" s="587">
        <v>0.81</v>
      </c>
      <c r="AC29" s="587">
        <v>1.3</v>
      </c>
    </row>
    <row r="30" spans="1:29">
      <c r="A30" s="66">
        <v>3.7</v>
      </c>
      <c r="B30" s="67" t="s">
        <v>177</v>
      </c>
      <c r="C30" s="68" t="s">
        <v>40</v>
      </c>
      <c r="D30" s="69">
        <f t="shared" si="1"/>
        <v>6.29</v>
      </c>
      <c r="E30" s="587"/>
      <c r="F30" s="587"/>
      <c r="G30" s="587"/>
      <c r="H30" s="587"/>
      <c r="I30" s="587"/>
      <c r="J30" s="587"/>
      <c r="K30" s="587"/>
      <c r="L30" s="587"/>
      <c r="M30" s="587"/>
      <c r="N30" s="587"/>
      <c r="O30" s="587"/>
      <c r="P30" s="587"/>
      <c r="Q30" s="587"/>
      <c r="R30" s="587"/>
      <c r="S30" s="587"/>
      <c r="T30" s="587"/>
      <c r="U30" s="587"/>
      <c r="V30" s="587"/>
      <c r="W30" s="587">
        <v>1.2</v>
      </c>
      <c r="X30" s="587"/>
      <c r="Y30" s="587"/>
      <c r="Z30" s="587">
        <v>1.2</v>
      </c>
      <c r="AA30" s="587">
        <v>3.89</v>
      </c>
      <c r="AB30" s="587"/>
      <c r="AC30" s="587"/>
    </row>
    <row r="31" spans="1:29">
      <c r="A31" s="66">
        <v>3.8</v>
      </c>
      <c r="B31" s="67" t="s">
        <v>283</v>
      </c>
      <c r="C31" s="68" t="s">
        <v>278</v>
      </c>
      <c r="D31" s="69">
        <f t="shared" si="1"/>
        <v>53.8</v>
      </c>
      <c r="E31" s="587"/>
      <c r="F31" s="587">
        <f>6.6+5.7</f>
        <v>12.3</v>
      </c>
      <c r="G31" s="587"/>
      <c r="H31" s="587"/>
      <c r="I31" s="587">
        <v>17.100000000000001</v>
      </c>
      <c r="J31" s="587"/>
      <c r="K31" s="587"/>
      <c r="L31" s="587"/>
      <c r="M31" s="587"/>
      <c r="N31" s="587"/>
      <c r="O31" s="587"/>
      <c r="P31" s="587"/>
      <c r="Q31" s="587"/>
      <c r="R31" s="587"/>
      <c r="S31" s="587"/>
      <c r="T31" s="587">
        <v>24.4</v>
      </c>
      <c r="U31" s="587"/>
      <c r="V31" s="587"/>
      <c r="W31" s="587"/>
      <c r="X31" s="587"/>
      <c r="Y31" s="587"/>
      <c r="Z31" s="587"/>
      <c r="AA31" s="587"/>
      <c r="AB31" s="587"/>
      <c r="AC31" s="587"/>
    </row>
    <row r="32" spans="1:29">
      <c r="A32" s="66">
        <v>3.9</v>
      </c>
      <c r="B32" s="67" t="s">
        <v>284</v>
      </c>
      <c r="C32" s="68" t="s">
        <v>47</v>
      </c>
      <c r="D32" s="69">
        <f t="shared" si="1"/>
        <v>2</v>
      </c>
      <c r="E32" s="587"/>
      <c r="F32" s="587">
        <v>2</v>
      </c>
      <c r="G32" s="587"/>
      <c r="H32" s="587"/>
      <c r="I32" s="587"/>
      <c r="J32" s="587"/>
      <c r="K32" s="587"/>
      <c r="L32" s="587"/>
      <c r="M32" s="587"/>
      <c r="N32" s="587"/>
      <c r="O32" s="587"/>
      <c r="P32" s="587"/>
      <c r="Q32" s="587"/>
      <c r="R32" s="587"/>
      <c r="S32" s="587"/>
      <c r="T32" s="587"/>
      <c r="U32" s="587"/>
      <c r="V32" s="587"/>
      <c r="W32" s="587"/>
      <c r="X32" s="587"/>
      <c r="Y32" s="587"/>
      <c r="Z32" s="587"/>
      <c r="AA32" s="587"/>
      <c r="AB32" s="587"/>
      <c r="AC32" s="587"/>
    </row>
    <row r="33" spans="1:29">
      <c r="A33" s="66"/>
      <c r="B33" s="549" t="s">
        <v>43</v>
      </c>
      <c r="C33" s="68"/>
      <c r="D33" s="69"/>
      <c r="E33" s="587"/>
      <c r="F33" s="587"/>
      <c r="G33" s="587"/>
      <c r="H33" s="587"/>
      <c r="I33" s="587"/>
      <c r="J33" s="587"/>
      <c r="K33" s="587"/>
      <c r="L33" s="587"/>
      <c r="M33" s="587"/>
      <c r="N33" s="587"/>
      <c r="O33" s="587"/>
      <c r="P33" s="587"/>
      <c r="Q33" s="587"/>
      <c r="R33" s="587"/>
      <c r="S33" s="587"/>
      <c r="T33" s="587"/>
      <c r="U33" s="587"/>
      <c r="V33" s="587"/>
      <c r="W33" s="587"/>
      <c r="X33" s="587"/>
      <c r="Y33" s="587"/>
      <c r="Z33" s="587"/>
      <c r="AA33" s="587"/>
      <c r="AB33" s="587"/>
      <c r="AC33" s="587"/>
    </row>
    <row r="34" spans="1:29">
      <c r="A34" s="553">
        <v>3.1</v>
      </c>
      <c r="B34" s="67" t="s">
        <v>260</v>
      </c>
      <c r="C34" s="68" t="s">
        <v>278</v>
      </c>
      <c r="D34" s="69">
        <f t="shared" si="1"/>
        <v>37.799999999999997</v>
      </c>
      <c r="E34" s="587">
        <f>3.7*2</f>
        <v>7.4</v>
      </c>
      <c r="F34" s="587"/>
      <c r="G34" s="587">
        <v>23</v>
      </c>
      <c r="H34" s="587">
        <f>3.7*2</f>
        <v>7.4</v>
      </c>
      <c r="I34" s="587"/>
      <c r="J34" s="587"/>
      <c r="K34" s="587"/>
      <c r="L34" s="587"/>
      <c r="M34" s="587"/>
      <c r="N34" s="587"/>
      <c r="O34" s="587"/>
      <c r="P34" s="587"/>
      <c r="Q34" s="587"/>
      <c r="R34" s="587"/>
      <c r="S34" s="587"/>
      <c r="T34" s="587"/>
      <c r="U34" s="587"/>
      <c r="V34" s="587"/>
      <c r="W34" s="587"/>
      <c r="X34" s="587"/>
      <c r="Y34" s="587"/>
      <c r="Z34" s="587"/>
      <c r="AA34" s="587"/>
      <c r="AB34" s="587"/>
      <c r="AC34" s="587"/>
    </row>
    <row r="35" spans="1:29">
      <c r="A35" s="66">
        <v>3.11</v>
      </c>
      <c r="B35" s="67" t="s">
        <v>207</v>
      </c>
      <c r="C35" s="68" t="s">
        <v>278</v>
      </c>
      <c r="D35" s="69">
        <f t="shared" si="1"/>
        <v>2.5</v>
      </c>
      <c r="E35" s="587"/>
      <c r="F35" s="587"/>
      <c r="G35" s="587"/>
      <c r="H35" s="587"/>
      <c r="I35" s="587"/>
      <c r="J35" s="587"/>
      <c r="K35" s="587"/>
      <c r="L35" s="587"/>
      <c r="M35" s="587"/>
      <c r="N35" s="587">
        <v>2.5</v>
      </c>
      <c r="O35" s="587"/>
      <c r="P35" s="587"/>
      <c r="Q35" s="587"/>
      <c r="R35" s="587"/>
      <c r="S35" s="587"/>
      <c r="T35" s="587"/>
      <c r="U35" s="587"/>
      <c r="V35" s="587"/>
      <c r="W35" s="587"/>
      <c r="X35" s="587"/>
      <c r="Y35" s="587"/>
      <c r="Z35" s="587"/>
      <c r="AA35" s="587"/>
      <c r="AB35" s="587"/>
      <c r="AC35" s="587"/>
    </row>
    <row r="36" spans="1:29">
      <c r="A36" s="66">
        <v>3.12</v>
      </c>
      <c r="B36" s="67" t="s">
        <v>208</v>
      </c>
      <c r="C36" s="68" t="s">
        <v>278</v>
      </c>
      <c r="D36" s="69">
        <f t="shared" si="1"/>
        <v>7.5</v>
      </c>
      <c r="E36" s="587"/>
      <c r="F36" s="587"/>
      <c r="G36" s="587"/>
      <c r="H36" s="587"/>
      <c r="I36" s="587"/>
      <c r="J36" s="587"/>
      <c r="K36" s="587"/>
      <c r="L36" s="587"/>
      <c r="M36" s="587"/>
      <c r="N36" s="587">
        <f>3*2.5</f>
        <v>7.5</v>
      </c>
      <c r="O36" s="587"/>
      <c r="P36" s="587"/>
      <c r="Q36" s="587"/>
      <c r="R36" s="587"/>
      <c r="S36" s="587"/>
      <c r="T36" s="587"/>
      <c r="U36" s="587"/>
      <c r="V36" s="587"/>
      <c r="W36" s="587"/>
      <c r="X36" s="587"/>
      <c r="Y36" s="587"/>
      <c r="Z36" s="587"/>
      <c r="AA36" s="587"/>
      <c r="AB36" s="587"/>
      <c r="AC36" s="587"/>
    </row>
    <row r="37" spans="1:29">
      <c r="A37" s="66">
        <v>3.13</v>
      </c>
      <c r="B37" s="67" t="s">
        <v>209</v>
      </c>
      <c r="C37" s="68" t="s">
        <v>28</v>
      </c>
      <c r="D37" s="69">
        <f t="shared" si="1"/>
        <v>0</v>
      </c>
      <c r="E37" s="587"/>
      <c r="F37" s="587"/>
      <c r="G37" s="587"/>
      <c r="H37" s="587"/>
      <c r="I37" s="587"/>
      <c r="J37" s="587"/>
      <c r="K37" s="587"/>
      <c r="L37" s="587"/>
      <c r="M37" s="587"/>
      <c r="N37" s="587"/>
      <c r="O37" s="587"/>
      <c r="P37" s="587"/>
      <c r="Q37" s="587"/>
      <c r="R37" s="587"/>
      <c r="S37" s="587"/>
      <c r="T37" s="587"/>
      <c r="U37" s="587"/>
      <c r="V37" s="587"/>
      <c r="W37" s="587"/>
      <c r="X37" s="587"/>
      <c r="Y37" s="587"/>
      <c r="Z37" s="587"/>
      <c r="AA37" s="587"/>
      <c r="AB37" s="587"/>
      <c r="AC37" s="587"/>
    </row>
    <row r="38" spans="1:29" ht="15.75" thickBot="1">
      <c r="A38" s="110"/>
      <c r="B38" s="137"/>
      <c r="C38" s="110"/>
      <c r="D38" s="134"/>
      <c r="E38" s="588"/>
      <c r="F38" s="588"/>
      <c r="G38" s="588"/>
      <c r="H38" s="588"/>
      <c r="I38" s="588"/>
      <c r="J38" s="588"/>
      <c r="K38" s="588"/>
      <c r="L38" s="588"/>
      <c r="M38" s="588"/>
      <c r="N38" s="588"/>
      <c r="O38" s="588"/>
      <c r="P38" s="588"/>
      <c r="Q38" s="588"/>
      <c r="R38" s="588"/>
      <c r="S38" s="588"/>
      <c r="T38" s="588"/>
      <c r="U38" s="588"/>
      <c r="V38" s="588"/>
      <c r="W38" s="588"/>
      <c r="X38" s="588"/>
      <c r="Y38" s="588"/>
      <c r="Z38" s="588"/>
      <c r="AA38" s="588"/>
      <c r="AB38" s="588"/>
      <c r="AC38" s="588"/>
    </row>
    <row r="39" spans="1:29" ht="15.75" thickBot="1">
      <c r="A39" s="99">
        <v>4</v>
      </c>
      <c r="B39" s="128" t="s">
        <v>44</v>
      </c>
      <c r="C39" s="129"/>
      <c r="D39" s="129"/>
      <c r="E39" s="589"/>
      <c r="F39" s="589"/>
      <c r="G39" s="589"/>
      <c r="H39" s="589"/>
      <c r="I39" s="589"/>
      <c r="J39" s="589"/>
      <c r="K39" s="589"/>
      <c r="L39" s="589"/>
      <c r="M39" s="589"/>
      <c r="N39" s="589"/>
      <c r="O39" s="589"/>
      <c r="P39" s="589"/>
      <c r="Q39" s="589"/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B39" s="589"/>
      <c r="AC39" s="589"/>
    </row>
    <row r="40" spans="1:29">
      <c r="A40" s="66">
        <v>4.5</v>
      </c>
      <c r="B40" s="67" t="s">
        <v>285</v>
      </c>
      <c r="C40" s="68" t="s">
        <v>40</v>
      </c>
      <c r="D40" s="69">
        <f t="shared" ref="D40:D41" si="2">SUM(E40:AE40)</f>
        <v>11.34</v>
      </c>
      <c r="E40" s="587">
        <f>0.6*1*2</f>
        <v>1.2</v>
      </c>
      <c r="F40" s="587"/>
      <c r="G40" s="587">
        <v>1.5</v>
      </c>
      <c r="H40" s="587"/>
      <c r="I40" s="587"/>
      <c r="J40" s="587"/>
      <c r="K40" s="587"/>
      <c r="L40" s="587"/>
      <c r="M40" s="587">
        <v>1.54</v>
      </c>
      <c r="N40" s="587"/>
      <c r="O40" s="587"/>
      <c r="P40" s="587"/>
      <c r="Q40" s="587"/>
      <c r="R40" s="587"/>
      <c r="S40" s="587"/>
      <c r="T40" s="587"/>
      <c r="U40" s="587"/>
      <c r="V40" s="587"/>
      <c r="W40" s="587">
        <v>5</v>
      </c>
      <c r="X40" s="587"/>
      <c r="Y40" s="587"/>
      <c r="Z40" s="587"/>
      <c r="AA40" s="587">
        <v>2.1</v>
      </c>
      <c r="AB40" s="587"/>
      <c r="AC40" s="587"/>
    </row>
    <row r="41" spans="1:29">
      <c r="A41" s="66">
        <v>4.5999999999999996</v>
      </c>
      <c r="B41" s="67" t="s">
        <v>211</v>
      </c>
      <c r="C41" s="68" t="s">
        <v>40</v>
      </c>
      <c r="D41" s="69">
        <f t="shared" si="2"/>
        <v>9.84</v>
      </c>
      <c r="E41" s="587">
        <v>4.0999999999999996</v>
      </c>
      <c r="F41" s="587"/>
      <c r="G41" s="587"/>
      <c r="H41" s="587">
        <v>3.04</v>
      </c>
      <c r="I41" s="587"/>
      <c r="J41" s="587"/>
      <c r="K41" s="587"/>
      <c r="L41" s="587"/>
      <c r="M41" s="587"/>
      <c r="N41" s="587"/>
      <c r="O41" s="587"/>
      <c r="P41" s="587"/>
      <c r="Q41" s="587"/>
      <c r="R41" s="587"/>
      <c r="S41" s="587"/>
      <c r="T41" s="587"/>
      <c r="U41" s="587"/>
      <c r="V41" s="587"/>
      <c r="W41" s="587"/>
      <c r="X41" s="587"/>
      <c r="Y41" s="587"/>
      <c r="Z41" s="587"/>
      <c r="AA41" s="587"/>
      <c r="AB41" s="587"/>
      <c r="AC41" s="587">
        <v>2.7</v>
      </c>
    </row>
    <row r="42" spans="1:29" ht="15.75" thickBot="1">
      <c r="A42" s="110"/>
      <c r="B42" s="137"/>
      <c r="C42" s="138"/>
      <c r="D42" s="134"/>
      <c r="E42" s="588"/>
      <c r="F42" s="588"/>
      <c r="G42" s="588"/>
      <c r="H42" s="588"/>
      <c r="I42" s="588"/>
      <c r="J42" s="588"/>
      <c r="K42" s="588"/>
      <c r="L42" s="588"/>
      <c r="M42" s="588"/>
      <c r="N42" s="588"/>
      <c r="O42" s="588"/>
      <c r="P42" s="588"/>
      <c r="Q42" s="588"/>
      <c r="R42" s="588"/>
      <c r="S42" s="588"/>
      <c r="T42" s="588"/>
      <c r="U42" s="588"/>
      <c r="V42" s="588"/>
      <c r="W42" s="588"/>
      <c r="X42" s="588"/>
      <c r="Y42" s="588"/>
      <c r="Z42" s="588"/>
      <c r="AA42" s="588"/>
      <c r="AB42" s="588"/>
      <c r="AC42" s="588"/>
    </row>
    <row r="43" spans="1:29" ht="15.75" thickBot="1">
      <c r="A43" s="99">
        <v>5</v>
      </c>
      <c r="B43" s="128" t="s">
        <v>45</v>
      </c>
      <c r="C43" s="129"/>
      <c r="D43" s="164"/>
      <c r="E43" s="590"/>
      <c r="F43" s="590"/>
      <c r="G43" s="590"/>
      <c r="H43" s="590"/>
      <c r="I43" s="590"/>
      <c r="J43" s="590"/>
      <c r="K43" s="590"/>
      <c r="L43" s="590"/>
      <c r="M43" s="590"/>
      <c r="N43" s="590"/>
      <c r="O43" s="590"/>
      <c r="P43" s="590"/>
      <c r="Q43" s="590"/>
      <c r="R43" s="590"/>
      <c r="S43" s="590"/>
      <c r="T43" s="590"/>
      <c r="U43" s="590"/>
      <c r="V43" s="590"/>
      <c r="W43" s="590"/>
      <c r="X43" s="590"/>
      <c r="Y43" s="590"/>
      <c r="Z43" s="590"/>
      <c r="AA43" s="590"/>
      <c r="AB43" s="590"/>
      <c r="AC43" s="590"/>
    </row>
    <row r="44" spans="1:29">
      <c r="A44" s="66">
        <v>5.0999999999999996</v>
      </c>
      <c r="B44" s="67" t="s">
        <v>212</v>
      </c>
      <c r="C44" s="68" t="s">
        <v>40</v>
      </c>
      <c r="D44" s="69">
        <f t="shared" ref="D44:D50" si="3">SUM(E44:AE44)</f>
        <v>0</v>
      </c>
      <c r="E44" s="587"/>
      <c r="F44" s="587"/>
      <c r="G44" s="587"/>
      <c r="H44" s="587"/>
      <c r="I44" s="587"/>
      <c r="J44" s="587"/>
      <c r="K44" s="587"/>
      <c r="L44" s="587"/>
      <c r="M44" s="587"/>
      <c r="N44" s="587"/>
      <c r="O44" s="587"/>
      <c r="P44" s="587"/>
      <c r="Q44" s="587"/>
      <c r="R44" s="587"/>
      <c r="S44" s="587"/>
      <c r="T44" s="587"/>
      <c r="U44" s="587"/>
      <c r="V44" s="587"/>
      <c r="W44" s="587"/>
      <c r="X44" s="587"/>
      <c r="Y44" s="587"/>
      <c r="Z44" s="587"/>
      <c r="AA44" s="587"/>
      <c r="AB44" s="587"/>
      <c r="AC44" s="587"/>
    </row>
    <row r="45" spans="1:29">
      <c r="A45" s="66">
        <f>+A44+0.1</f>
        <v>5.1999999999999993</v>
      </c>
      <c r="B45" s="67" t="s">
        <v>213</v>
      </c>
      <c r="C45" s="68" t="s">
        <v>40</v>
      </c>
      <c r="D45" s="69">
        <f t="shared" si="3"/>
        <v>109.74</v>
      </c>
      <c r="E45" s="587">
        <v>10.9</v>
      </c>
      <c r="F45" s="587"/>
      <c r="G45" s="587">
        <v>10.5</v>
      </c>
      <c r="H45" s="587">
        <f>7.14+6.8</f>
        <v>13.94</v>
      </c>
      <c r="I45" s="587"/>
      <c r="J45" s="587"/>
      <c r="K45" s="587">
        <v>6.2</v>
      </c>
      <c r="L45" s="587"/>
      <c r="M45" s="587">
        <f>4.2+2.3+4+2.5</f>
        <v>13</v>
      </c>
      <c r="N45" s="587"/>
      <c r="O45" s="587">
        <f>2.4+3.3+2.4+2.5</f>
        <v>10.6</v>
      </c>
      <c r="P45" s="587">
        <v>10.6</v>
      </c>
      <c r="Q45" s="587"/>
      <c r="R45" s="587"/>
      <c r="S45" s="587"/>
      <c r="T45" s="587"/>
      <c r="U45" s="587"/>
      <c r="V45" s="587"/>
      <c r="W45" s="587"/>
      <c r="X45" s="587">
        <v>10.9</v>
      </c>
      <c r="Y45" s="587">
        <v>9</v>
      </c>
      <c r="Z45" s="587"/>
      <c r="AA45" s="587">
        <v>14.1</v>
      </c>
      <c r="AB45" s="587"/>
      <c r="AC45" s="587"/>
    </row>
    <row r="46" spans="1:29">
      <c r="A46" s="66">
        <f t="shared" ref="A46:A49" si="4">+A45+0.1</f>
        <v>5.2999999999999989</v>
      </c>
      <c r="B46" s="67" t="s">
        <v>214</v>
      </c>
      <c r="C46" s="68" t="s">
        <v>40</v>
      </c>
      <c r="D46" s="69">
        <f t="shared" si="3"/>
        <v>0</v>
      </c>
      <c r="E46" s="587"/>
      <c r="F46" s="587"/>
      <c r="G46" s="587"/>
      <c r="H46" s="587"/>
      <c r="I46" s="587"/>
      <c r="J46" s="587"/>
      <c r="K46" s="587"/>
      <c r="L46" s="587"/>
      <c r="M46" s="587"/>
      <c r="N46" s="587"/>
      <c r="O46" s="587"/>
      <c r="P46" s="587"/>
      <c r="Q46" s="587"/>
      <c r="R46" s="587"/>
      <c r="S46" s="587"/>
      <c r="T46" s="587"/>
      <c r="U46" s="587"/>
      <c r="V46" s="587"/>
      <c r="W46" s="587"/>
      <c r="X46" s="587"/>
      <c r="Y46" s="587"/>
      <c r="Z46" s="587"/>
      <c r="AA46" s="587"/>
      <c r="AB46" s="587"/>
      <c r="AC46" s="587"/>
    </row>
    <row r="47" spans="1:29">
      <c r="A47" s="66">
        <f t="shared" si="4"/>
        <v>5.3999999999999986</v>
      </c>
      <c r="B47" s="67" t="s">
        <v>179</v>
      </c>
      <c r="C47" s="68" t="s">
        <v>40</v>
      </c>
      <c r="D47" s="69">
        <f t="shared" si="3"/>
        <v>0</v>
      </c>
      <c r="E47" s="587"/>
      <c r="F47" s="587"/>
      <c r="G47" s="587"/>
      <c r="H47" s="587"/>
      <c r="I47" s="587"/>
      <c r="J47" s="587"/>
      <c r="K47" s="587"/>
      <c r="L47" s="587"/>
      <c r="M47" s="587"/>
      <c r="N47" s="587"/>
      <c r="O47" s="587"/>
      <c r="P47" s="587"/>
      <c r="Q47" s="587"/>
      <c r="R47" s="587"/>
      <c r="S47" s="587"/>
      <c r="T47" s="587"/>
      <c r="U47" s="587"/>
      <c r="V47" s="587"/>
      <c r="W47" s="587"/>
      <c r="X47" s="587"/>
      <c r="Y47" s="587"/>
      <c r="Z47" s="587"/>
      <c r="AA47" s="587"/>
      <c r="AB47" s="587"/>
      <c r="AC47" s="587"/>
    </row>
    <row r="48" spans="1:29">
      <c r="A48" s="66">
        <f t="shared" si="4"/>
        <v>5.4999999999999982</v>
      </c>
      <c r="B48" s="67" t="s">
        <v>46</v>
      </c>
      <c r="C48" s="68" t="s">
        <v>47</v>
      </c>
      <c r="D48" s="69">
        <f t="shared" si="3"/>
        <v>17</v>
      </c>
      <c r="E48" s="587">
        <v>4</v>
      </c>
      <c r="F48" s="587"/>
      <c r="G48" s="587"/>
      <c r="H48" s="587">
        <v>4</v>
      </c>
      <c r="I48" s="587"/>
      <c r="J48" s="587">
        <v>1</v>
      </c>
      <c r="K48" s="587"/>
      <c r="L48" s="587"/>
      <c r="M48" s="587"/>
      <c r="N48" s="587"/>
      <c r="O48" s="587"/>
      <c r="P48" s="587"/>
      <c r="Q48" s="587"/>
      <c r="R48" s="587"/>
      <c r="S48" s="587"/>
      <c r="T48" s="587"/>
      <c r="U48" s="587"/>
      <c r="V48" s="587"/>
      <c r="W48" s="587"/>
      <c r="X48" s="587"/>
      <c r="Y48" s="587"/>
      <c r="Z48" s="587"/>
      <c r="AA48" s="587"/>
      <c r="AB48" s="587">
        <v>4</v>
      </c>
      <c r="AC48" s="587">
        <v>4</v>
      </c>
    </row>
    <row r="49" spans="1:30">
      <c r="A49" s="66">
        <f t="shared" si="4"/>
        <v>5.5999999999999979</v>
      </c>
      <c r="B49" s="67" t="s">
        <v>48</v>
      </c>
      <c r="C49" s="68" t="s">
        <v>40</v>
      </c>
      <c r="D49" s="69">
        <f t="shared" si="3"/>
        <v>50.199999999999996</v>
      </c>
      <c r="E49" s="587">
        <v>13</v>
      </c>
      <c r="F49" s="587"/>
      <c r="G49" s="587"/>
      <c r="H49" s="587">
        <v>9.4</v>
      </c>
      <c r="I49" s="587"/>
      <c r="J49" s="587"/>
      <c r="K49" s="587"/>
      <c r="L49" s="587"/>
      <c r="M49" s="587"/>
      <c r="N49" s="587"/>
      <c r="O49" s="587"/>
      <c r="P49" s="587"/>
      <c r="Q49" s="587"/>
      <c r="R49" s="587">
        <v>4.9000000000000004</v>
      </c>
      <c r="S49" s="587"/>
      <c r="T49" s="587"/>
      <c r="U49" s="587"/>
      <c r="V49" s="587">
        <v>1.9</v>
      </c>
      <c r="W49" s="587">
        <v>6</v>
      </c>
      <c r="X49" s="587"/>
      <c r="Y49" s="587"/>
      <c r="Z49" s="587"/>
      <c r="AA49" s="587">
        <v>6</v>
      </c>
      <c r="AB49" s="587">
        <v>9</v>
      </c>
      <c r="AC49" s="587"/>
    </row>
    <row r="50" spans="1:30">
      <c r="A50" s="66">
        <f>+A49+0.1</f>
        <v>5.6999999999999975</v>
      </c>
      <c r="B50" s="67" t="s">
        <v>223</v>
      </c>
      <c r="C50" s="68" t="s">
        <v>34</v>
      </c>
      <c r="D50" s="69">
        <f t="shared" si="3"/>
        <v>316.51000000000005</v>
      </c>
      <c r="E50" s="587">
        <v>20.82</v>
      </c>
      <c r="F50" s="587">
        <f>2+2.8+10.6+6.15</f>
        <v>21.549999999999997</v>
      </c>
      <c r="G50" s="587">
        <v>35.24</v>
      </c>
      <c r="H50" s="587">
        <v>27.8</v>
      </c>
      <c r="I50" s="587"/>
      <c r="J50" s="587"/>
      <c r="K50" s="587">
        <v>4.8</v>
      </c>
      <c r="L50" s="587">
        <v>4.0999999999999996</v>
      </c>
      <c r="M50" s="587">
        <v>8.1</v>
      </c>
      <c r="N50" s="587"/>
      <c r="O50" s="587">
        <v>43.6</v>
      </c>
      <c r="P50" s="587">
        <v>43.6</v>
      </c>
      <c r="Q50" s="587"/>
      <c r="R50" s="587"/>
      <c r="S50" s="587"/>
      <c r="T50" s="587"/>
      <c r="U50" s="587"/>
      <c r="V50" s="587">
        <v>21.8</v>
      </c>
      <c r="W50" s="587">
        <v>11.9</v>
      </c>
      <c r="X50" s="587">
        <v>4.9000000000000004</v>
      </c>
      <c r="Y50" s="587">
        <v>6.5</v>
      </c>
      <c r="Z50" s="587"/>
      <c r="AA50" s="587">
        <v>13.7</v>
      </c>
      <c r="AB50" s="587">
        <v>16.100000000000001</v>
      </c>
      <c r="AC50" s="587">
        <v>32</v>
      </c>
    </row>
    <row r="51" spans="1:30" ht="15.75" thickBot="1">
      <c r="A51" s="110"/>
      <c r="B51" s="137"/>
      <c r="C51" s="138"/>
      <c r="D51" s="165"/>
      <c r="E51" s="591"/>
      <c r="F51" s="591"/>
      <c r="G51" s="591"/>
      <c r="H51" s="591"/>
      <c r="I51" s="591"/>
      <c r="J51" s="591"/>
      <c r="K51" s="591"/>
      <c r="L51" s="591"/>
      <c r="M51" s="591"/>
      <c r="N51" s="591"/>
      <c r="O51" s="591"/>
      <c r="P51" s="591"/>
      <c r="Q51" s="591"/>
      <c r="R51" s="591"/>
      <c r="S51" s="591"/>
      <c r="T51" s="591"/>
      <c r="U51" s="591"/>
      <c r="V51" s="591"/>
      <c r="W51" s="591"/>
      <c r="X51" s="591"/>
      <c r="Y51" s="591"/>
      <c r="Z51" s="591"/>
      <c r="AA51" s="591"/>
      <c r="AB51" s="591"/>
      <c r="AC51" s="591"/>
    </row>
    <row r="52" spans="1:30" ht="15.75" thickBot="1">
      <c r="A52" s="99">
        <v>6</v>
      </c>
      <c r="B52" s="128" t="s">
        <v>49</v>
      </c>
      <c r="C52" s="129"/>
      <c r="D52" s="164"/>
      <c r="E52" s="590"/>
      <c r="F52" s="590"/>
      <c r="G52" s="590"/>
      <c r="H52" s="590"/>
      <c r="I52" s="590"/>
      <c r="J52" s="590"/>
      <c r="K52" s="590"/>
      <c r="L52" s="590"/>
      <c r="M52" s="590"/>
      <c r="N52" s="590"/>
      <c r="O52" s="590"/>
      <c r="P52" s="590"/>
      <c r="Q52" s="590"/>
      <c r="R52" s="590"/>
      <c r="S52" s="590"/>
      <c r="T52" s="590"/>
      <c r="U52" s="590"/>
      <c r="V52" s="590"/>
      <c r="W52" s="590"/>
      <c r="X52" s="590"/>
      <c r="Y52" s="590"/>
      <c r="Z52" s="590"/>
      <c r="AA52" s="590"/>
      <c r="AB52" s="590"/>
      <c r="AC52" s="590"/>
    </row>
    <row r="53" spans="1:30">
      <c r="A53" s="66">
        <v>6.1</v>
      </c>
      <c r="B53" s="67" t="s">
        <v>50</v>
      </c>
      <c r="C53" s="68" t="s">
        <v>40</v>
      </c>
      <c r="D53" s="69">
        <f t="shared" ref="D53:D60" si="5">SUM(E53:AE53)</f>
        <v>138.51999999999998</v>
      </c>
      <c r="E53" s="587"/>
      <c r="F53" s="587"/>
      <c r="G53" s="587"/>
      <c r="H53" s="587"/>
      <c r="I53" s="587"/>
      <c r="J53" s="587"/>
      <c r="K53" s="587">
        <v>3</v>
      </c>
      <c r="L53" s="587">
        <v>4.7</v>
      </c>
      <c r="M53" s="587">
        <v>4.7</v>
      </c>
      <c r="N53" s="587"/>
      <c r="O53" s="587">
        <v>8.3000000000000007</v>
      </c>
      <c r="P53" s="587">
        <v>8.3000000000000007</v>
      </c>
      <c r="Q53" s="587"/>
      <c r="R53" s="587"/>
      <c r="S53" s="587">
        <v>37</v>
      </c>
      <c r="T53" s="587"/>
      <c r="U53" s="587"/>
      <c r="V53" s="587"/>
      <c r="W53" s="587">
        <v>47.4</v>
      </c>
      <c r="X53" s="587">
        <v>4.0999999999999996</v>
      </c>
      <c r="Y53" s="587">
        <v>3.1</v>
      </c>
      <c r="Z53" s="587"/>
      <c r="AA53" s="587">
        <v>17.920000000000002</v>
      </c>
      <c r="AB53" s="587"/>
      <c r="AC53" s="587"/>
    </row>
    <row r="54" spans="1:30">
      <c r="A54" s="66">
        <v>6.2</v>
      </c>
      <c r="B54" s="67" t="s">
        <v>51</v>
      </c>
      <c r="C54" s="68" t="s">
        <v>40</v>
      </c>
      <c r="D54" s="69">
        <f t="shared" si="5"/>
        <v>7.3999999999999995</v>
      </c>
      <c r="E54" s="587">
        <f>0.6*2</f>
        <v>1.2</v>
      </c>
      <c r="F54" s="587"/>
      <c r="G54" s="587"/>
      <c r="H54" s="587"/>
      <c r="I54" s="587"/>
      <c r="J54" s="587"/>
      <c r="K54" s="587"/>
      <c r="L54" s="587"/>
      <c r="M54" s="587"/>
      <c r="N54" s="587"/>
      <c r="O54" s="587"/>
      <c r="P54" s="587"/>
      <c r="Q54" s="587"/>
      <c r="R54" s="587"/>
      <c r="S54" s="587"/>
      <c r="T54" s="587"/>
      <c r="U54" s="587"/>
      <c r="V54" s="587"/>
      <c r="W54" s="587">
        <v>1.2</v>
      </c>
      <c r="X54" s="587"/>
      <c r="Y54" s="587"/>
      <c r="Z54" s="587">
        <v>1.2</v>
      </c>
      <c r="AA54" s="587">
        <v>3.8</v>
      </c>
      <c r="AB54" s="587"/>
      <c r="AC54" s="587"/>
    </row>
    <row r="55" spans="1:30" ht="15.75" thickBot="1">
      <c r="A55" s="110"/>
      <c r="B55" s="137"/>
      <c r="C55" s="138"/>
      <c r="D55" s="165"/>
      <c r="E55" s="591"/>
      <c r="F55" s="591"/>
      <c r="G55" s="591"/>
      <c r="H55" s="591"/>
      <c r="I55" s="591"/>
      <c r="J55" s="591"/>
      <c r="K55" s="591"/>
      <c r="L55" s="591"/>
      <c r="M55" s="591"/>
      <c r="N55" s="591"/>
      <c r="O55" s="591"/>
      <c r="P55" s="591"/>
      <c r="Q55" s="591"/>
      <c r="R55" s="591"/>
      <c r="S55" s="591"/>
      <c r="T55" s="591"/>
      <c r="U55" s="591"/>
      <c r="V55" s="591"/>
      <c r="W55" s="591"/>
      <c r="X55" s="591"/>
      <c r="Y55" s="591"/>
      <c r="Z55" s="591"/>
      <c r="AA55" s="591"/>
      <c r="AB55" s="591"/>
      <c r="AC55" s="591"/>
    </row>
    <row r="56" spans="1:30" ht="15.75" thickBot="1">
      <c r="A56" s="99">
        <v>7</v>
      </c>
      <c r="B56" s="128" t="s">
        <v>52</v>
      </c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590"/>
      <c r="Z56" s="590"/>
      <c r="AA56" s="590"/>
      <c r="AB56" s="590"/>
      <c r="AC56" s="590"/>
    </row>
    <row r="57" spans="1:30">
      <c r="A57" s="66">
        <v>7.1</v>
      </c>
      <c r="B57" s="67" t="s">
        <v>216</v>
      </c>
      <c r="C57" s="68" t="s">
        <v>40</v>
      </c>
      <c r="D57" s="69">
        <f t="shared" si="5"/>
        <v>192.44</v>
      </c>
      <c r="E57" s="587">
        <v>25.02</v>
      </c>
      <c r="F57" s="587"/>
      <c r="G57" s="587">
        <v>31.4</v>
      </c>
      <c r="H57" s="587">
        <v>34.5</v>
      </c>
      <c r="I57" s="587"/>
      <c r="J57" s="587"/>
      <c r="K57" s="587">
        <v>3</v>
      </c>
      <c r="L57" s="587">
        <v>4.7</v>
      </c>
      <c r="M57" s="587">
        <v>4.7</v>
      </c>
      <c r="N57" s="587"/>
      <c r="O57" s="587">
        <v>8.3000000000000007</v>
      </c>
      <c r="P57" s="587">
        <v>8.3000000000000007</v>
      </c>
      <c r="Q57" s="587"/>
      <c r="R57" s="587"/>
      <c r="S57" s="587"/>
      <c r="T57" s="587"/>
      <c r="U57" s="587"/>
      <c r="V57" s="587"/>
      <c r="W57" s="587">
        <v>47.4</v>
      </c>
      <c r="X57" s="587">
        <v>4.0999999999999996</v>
      </c>
      <c r="Y57" s="587">
        <v>3.1</v>
      </c>
      <c r="Z57" s="587"/>
      <c r="AA57" s="587">
        <v>17.920000000000002</v>
      </c>
      <c r="AB57" s="587"/>
      <c r="AC57" s="587"/>
    </row>
    <row r="58" spans="1:30">
      <c r="A58" s="66">
        <v>7.2</v>
      </c>
      <c r="B58" s="67" t="s">
        <v>215</v>
      </c>
      <c r="C58" s="68" t="s">
        <v>40</v>
      </c>
      <c r="D58" s="69">
        <f t="shared" si="5"/>
        <v>233.54</v>
      </c>
      <c r="E58" s="587"/>
      <c r="F58" s="587">
        <v>53.4</v>
      </c>
      <c r="G58" s="587"/>
      <c r="H58" s="587"/>
      <c r="I58" s="587"/>
      <c r="J58" s="587"/>
      <c r="K58" s="587"/>
      <c r="L58" s="587"/>
      <c r="M58" s="587"/>
      <c r="N58" s="587"/>
      <c r="O58" s="587"/>
      <c r="P58" s="587"/>
      <c r="Q58" s="587"/>
      <c r="R58" s="587"/>
      <c r="S58" s="587"/>
      <c r="T58" s="587"/>
      <c r="U58" s="587">
        <v>180.14</v>
      </c>
      <c r="V58" s="587"/>
      <c r="W58" s="587"/>
      <c r="X58" s="587"/>
      <c r="Y58" s="587"/>
      <c r="Z58" s="587"/>
      <c r="AA58" s="587"/>
      <c r="AB58" s="587"/>
      <c r="AC58" s="587"/>
    </row>
    <row r="59" spans="1:30">
      <c r="A59" s="66">
        <v>7.4</v>
      </c>
      <c r="B59" s="67" t="s">
        <v>224</v>
      </c>
      <c r="C59" s="68" t="s">
        <v>40</v>
      </c>
      <c r="D59" s="69">
        <f t="shared" si="5"/>
        <v>99</v>
      </c>
      <c r="E59" s="587"/>
      <c r="F59" s="587"/>
      <c r="G59" s="587"/>
      <c r="H59" s="587"/>
      <c r="I59" s="587"/>
      <c r="J59" s="587"/>
      <c r="K59" s="587"/>
      <c r="L59" s="587"/>
      <c r="M59" s="587"/>
      <c r="N59" s="587"/>
      <c r="O59" s="587"/>
      <c r="P59" s="587"/>
      <c r="Q59" s="587"/>
      <c r="R59" s="587"/>
      <c r="S59" s="587">
        <v>37</v>
      </c>
      <c r="T59" s="587"/>
      <c r="U59" s="587"/>
      <c r="V59" s="587"/>
      <c r="W59" s="587"/>
      <c r="X59" s="587"/>
      <c r="Y59" s="587"/>
      <c r="Z59" s="587"/>
      <c r="AA59" s="587"/>
      <c r="AB59" s="587"/>
      <c r="AC59" s="587"/>
      <c r="AD59">
        <f>2*31</f>
        <v>62</v>
      </c>
    </row>
    <row r="60" spans="1:30">
      <c r="A60" s="66">
        <v>7.5</v>
      </c>
      <c r="B60" s="67" t="s">
        <v>53</v>
      </c>
      <c r="C60" s="68" t="s">
        <v>34</v>
      </c>
      <c r="D60" s="69">
        <f t="shared" si="5"/>
        <v>81</v>
      </c>
      <c r="E60" s="587">
        <v>16.3</v>
      </c>
      <c r="F60" s="587"/>
      <c r="G60" s="587">
        <v>14.9</v>
      </c>
      <c r="H60" s="587">
        <v>26.1</v>
      </c>
      <c r="I60" s="587"/>
      <c r="J60" s="587"/>
      <c r="K60" s="587"/>
      <c r="L60" s="587"/>
      <c r="M60" s="587"/>
      <c r="N60" s="587"/>
      <c r="O60" s="587"/>
      <c r="P60" s="587"/>
      <c r="Q60" s="587"/>
      <c r="R60" s="587"/>
      <c r="S60" s="587"/>
      <c r="T60" s="587"/>
      <c r="U60" s="587"/>
      <c r="V60" s="587"/>
      <c r="W60" s="587">
        <v>23.7</v>
      </c>
      <c r="X60" s="587"/>
      <c r="Y60" s="587"/>
      <c r="Z60" s="587"/>
      <c r="AA60" s="587">
        <v>0</v>
      </c>
      <c r="AB60" s="587"/>
      <c r="AC60" s="587"/>
    </row>
    <row r="61" spans="1:30" ht="15.75" thickBot="1">
      <c r="A61" s="110"/>
      <c r="B61" s="137"/>
      <c r="C61" s="138"/>
      <c r="D61" s="165"/>
      <c r="E61" s="591"/>
      <c r="F61" s="591"/>
      <c r="G61" s="591"/>
      <c r="H61" s="591"/>
      <c r="I61" s="591"/>
      <c r="J61" s="591"/>
      <c r="K61" s="591"/>
      <c r="L61" s="591"/>
      <c r="M61" s="591"/>
      <c r="N61" s="591"/>
      <c r="O61" s="591"/>
      <c r="P61" s="591"/>
      <c r="Q61" s="591"/>
      <c r="R61" s="591"/>
      <c r="S61" s="591"/>
      <c r="T61" s="591"/>
      <c r="U61" s="591"/>
      <c r="V61" s="591"/>
      <c r="W61" s="591"/>
      <c r="X61" s="591"/>
      <c r="Y61" s="591"/>
      <c r="Z61" s="591"/>
      <c r="AA61" s="591"/>
      <c r="AB61" s="591"/>
      <c r="AC61" s="591"/>
    </row>
    <row r="62" spans="1:30" ht="15.75" thickBot="1">
      <c r="A62" s="99">
        <v>8</v>
      </c>
      <c r="B62" s="128" t="s">
        <v>54</v>
      </c>
      <c r="C62" s="129"/>
      <c r="D62" s="164"/>
      <c r="E62" s="590"/>
      <c r="F62" s="590"/>
      <c r="G62" s="590"/>
      <c r="H62" s="590"/>
      <c r="I62" s="590"/>
      <c r="J62" s="590"/>
      <c r="K62" s="590"/>
      <c r="L62" s="590"/>
      <c r="M62" s="590"/>
      <c r="N62" s="590"/>
      <c r="O62" s="590"/>
      <c r="P62" s="590"/>
      <c r="Q62" s="590"/>
      <c r="R62" s="590"/>
      <c r="S62" s="590"/>
      <c r="T62" s="590"/>
      <c r="U62" s="590"/>
      <c r="V62" s="590"/>
      <c r="W62" s="590"/>
      <c r="X62" s="590"/>
      <c r="Y62" s="590"/>
      <c r="Z62" s="590"/>
      <c r="AA62" s="590"/>
      <c r="AB62" s="590"/>
      <c r="AC62" s="590"/>
    </row>
    <row r="63" spans="1:30">
      <c r="A63" s="66">
        <v>8.1</v>
      </c>
      <c r="B63" s="67" t="s">
        <v>282</v>
      </c>
      <c r="C63" s="68" t="s">
        <v>40</v>
      </c>
      <c r="D63" s="69">
        <f t="shared" ref="D63:D64" si="6">SUM(E63:AE63)</f>
        <v>130.44</v>
      </c>
      <c r="E63" s="587">
        <v>1.2</v>
      </c>
      <c r="F63" s="587"/>
      <c r="G63" s="587"/>
      <c r="H63" s="587"/>
      <c r="I63" s="587"/>
      <c r="J63" s="587"/>
      <c r="K63" s="587">
        <v>12</v>
      </c>
      <c r="L63" s="587"/>
      <c r="M63" s="587">
        <v>19</v>
      </c>
      <c r="N63" s="587"/>
      <c r="O63" s="587">
        <v>25.9</v>
      </c>
      <c r="P63" s="587">
        <v>25.9</v>
      </c>
      <c r="Q63" s="587"/>
      <c r="R63" s="587"/>
      <c r="S63" s="587"/>
      <c r="T63" s="587"/>
      <c r="U63" s="587"/>
      <c r="V63" s="587"/>
      <c r="W63" s="587">
        <v>1.2</v>
      </c>
      <c r="X63" s="587">
        <v>15</v>
      </c>
      <c r="Y63" s="587">
        <v>12.14</v>
      </c>
      <c r="Z63" s="587">
        <v>1.2</v>
      </c>
      <c r="AA63" s="587">
        <v>16.899999999999999</v>
      </c>
      <c r="AB63" s="587"/>
      <c r="AC63" s="587"/>
    </row>
    <row r="64" spans="1:30">
      <c r="A64" s="66">
        <v>8.3000000000000007</v>
      </c>
      <c r="B64" s="67" t="s">
        <v>218</v>
      </c>
      <c r="C64" s="68" t="s">
        <v>40</v>
      </c>
      <c r="D64" s="69">
        <f t="shared" si="6"/>
        <v>0</v>
      </c>
      <c r="E64" s="587"/>
      <c r="F64" s="587"/>
      <c r="G64" s="587"/>
      <c r="H64" s="587"/>
      <c r="I64" s="587"/>
      <c r="J64" s="587"/>
      <c r="K64" s="587"/>
      <c r="L64" s="587"/>
      <c r="M64" s="587"/>
      <c r="N64" s="587"/>
      <c r="O64" s="587"/>
      <c r="P64" s="587"/>
      <c r="Q64" s="587"/>
      <c r="R64" s="587"/>
      <c r="S64" s="587"/>
      <c r="T64" s="587"/>
      <c r="U64" s="587"/>
      <c r="V64" s="587"/>
      <c r="W64" s="587"/>
      <c r="X64" s="587"/>
      <c r="Y64" s="587"/>
      <c r="Z64" s="587"/>
      <c r="AA64" s="587"/>
      <c r="AB64" s="587"/>
      <c r="AC64" s="587"/>
    </row>
    <row r="65" spans="1:29" ht="15.75" thickBot="1">
      <c r="A65" s="110"/>
      <c r="B65" s="137"/>
      <c r="C65" s="138"/>
      <c r="D65" s="134"/>
      <c r="E65" s="588"/>
      <c r="F65" s="588"/>
      <c r="G65" s="588"/>
      <c r="H65" s="588"/>
      <c r="I65" s="588"/>
      <c r="J65" s="588"/>
      <c r="K65" s="588"/>
      <c r="L65" s="588"/>
      <c r="M65" s="588"/>
      <c r="N65" s="588"/>
      <c r="O65" s="588"/>
      <c r="P65" s="588"/>
      <c r="Q65" s="588"/>
      <c r="R65" s="588"/>
      <c r="S65" s="588"/>
      <c r="T65" s="588"/>
      <c r="U65" s="588"/>
      <c r="V65" s="588"/>
      <c r="W65" s="588"/>
      <c r="X65" s="588"/>
      <c r="Y65" s="588"/>
      <c r="Z65" s="588"/>
      <c r="AA65" s="588"/>
      <c r="AB65" s="588"/>
      <c r="AC65" s="588"/>
    </row>
    <row r="66" spans="1:29" ht="15.75" thickBot="1">
      <c r="A66" s="99">
        <v>9</v>
      </c>
      <c r="B66" s="128" t="s">
        <v>55</v>
      </c>
      <c r="C66" s="129"/>
      <c r="D66" s="164"/>
      <c r="E66" s="590"/>
      <c r="F66" s="590"/>
      <c r="G66" s="590"/>
      <c r="H66" s="590"/>
      <c r="I66" s="590"/>
      <c r="J66" s="590"/>
      <c r="K66" s="590"/>
      <c r="L66" s="590"/>
      <c r="M66" s="590"/>
      <c r="N66" s="590"/>
      <c r="O66" s="590"/>
      <c r="P66" s="590"/>
      <c r="Q66" s="590"/>
      <c r="R66" s="590"/>
      <c r="S66" s="590"/>
      <c r="T66" s="590"/>
      <c r="U66" s="590"/>
      <c r="V66" s="590"/>
      <c r="W66" s="590"/>
      <c r="X66" s="590"/>
      <c r="Y66" s="590"/>
      <c r="Z66" s="590"/>
      <c r="AA66" s="590"/>
      <c r="AB66" s="590"/>
      <c r="AC66" s="590"/>
    </row>
    <row r="67" spans="1:29">
      <c r="A67" s="66">
        <v>9.1</v>
      </c>
      <c r="B67" s="67" t="s">
        <v>219</v>
      </c>
      <c r="C67" s="68" t="s">
        <v>34</v>
      </c>
      <c r="D67" s="69">
        <f t="shared" ref="D67:D68" si="7">SUM(E67:AE67)</f>
        <v>60.1</v>
      </c>
      <c r="E67" s="587">
        <v>10</v>
      </c>
      <c r="F67" s="587"/>
      <c r="G67" s="587"/>
      <c r="H67" s="587"/>
      <c r="I67" s="587"/>
      <c r="J67" s="587"/>
      <c r="K67" s="587"/>
      <c r="L67" s="587"/>
      <c r="M67" s="587"/>
      <c r="N67" s="587"/>
      <c r="O67" s="587"/>
      <c r="P67" s="587"/>
      <c r="Q67" s="587"/>
      <c r="R67" s="587">
        <v>8</v>
      </c>
      <c r="S67" s="587"/>
      <c r="T67" s="587"/>
      <c r="U67" s="587"/>
      <c r="V67" s="587">
        <v>4</v>
      </c>
      <c r="W67" s="587"/>
      <c r="X67" s="587"/>
      <c r="Y67" s="587"/>
      <c r="Z67" s="587"/>
      <c r="AA67" s="587">
        <v>9.1999999999999993</v>
      </c>
      <c r="AB67" s="587">
        <v>12.8</v>
      </c>
      <c r="AC67" s="587">
        <v>16.100000000000001</v>
      </c>
    </row>
    <row r="68" spans="1:29">
      <c r="A68" s="66"/>
      <c r="B68" s="67" t="s">
        <v>226</v>
      </c>
      <c r="C68" s="68" t="s">
        <v>40</v>
      </c>
      <c r="D68" s="69">
        <f t="shared" si="7"/>
        <v>126.1</v>
      </c>
      <c r="E68" s="587"/>
      <c r="F68" s="587"/>
      <c r="G68" s="587"/>
      <c r="H68" s="587"/>
      <c r="I68" s="587"/>
      <c r="J68" s="587"/>
      <c r="K68" s="587">
        <v>12</v>
      </c>
      <c r="L68" s="587"/>
      <c r="M68" s="587">
        <v>19</v>
      </c>
      <c r="N68" s="587"/>
      <c r="O68" s="587">
        <v>25.9</v>
      </c>
      <c r="P68" s="587">
        <v>25.9</v>
      </c>
      <c r="Q68" s="587"/>
      <c r="R68" s="587"/>
      <c r="S68" s="587"/>
      <c r="T68" s="587"/>
      <c r="U68" s="587"/>
      <c r="V68" s="587"/>
      <c r="W68" s="587">
        <v>1.2</v>
      </c>
      <c r="X68" s="587">
        <f>+X63</f>
        <v>15</v>
      </c>
      <c r="Y68" s="587">
        <v>9</v>
      </c>
      <c r="Z68" s="587">
        <f t="shared" ref="Z68:AC68" si="8">+Z63</f>
        <v>1.2</v>
      </c>
      <c r="AA68" s="587">
        <f t="shared" si="8"/>
        <v>16.899999999999999</v>
      </c>
      <c r="AB68" s="587">
        <f t="shared" si="8"/>
        <v>0</v>
      </c>
      <c r="AC68" s="587">
        <f t="shared" si="8"/>
        <v>0</v>
      </c>
    </row>
    <row r="69" spans="1:29" ht="15.75" thickBot="1">
      <c r="A69" s="110"/>
      <c r="B69" s="137"/>
      <c r="C69" s="138"/>
      <c r="D69" s="165"/>
      <c r="E69" s="591"/>
      <c r="F69" s="591"/>
      <c r="G69" s="591"/>
      <c r="H69" s="591"/>
      <c r="I69" s="591"/>
      <c r="J69" s="591"/>
      <c r="K69" s="591"/>
      <c r="L69" s="591"/>
      <c r="M69" s="591"/>
      <c r="N69" s="591"/>
      <c r="O69" s="591"/>
      <c r="P69" s="591"/>
      <c r="Q69" s="591"/>
      <c r="R69" s="591"/>
      <c r="S69" s="591"/>
      <c r="T69" s="591"/>
      <c r="U69" s="591"/>
      <c r="V69" s="591"/>
      <c r="W69" s="591"/>
      <c r="X69" s="591"/>
      <c r="Y69" s="591"/>
      <c r="Z69" s="591"/>
      <c r="AA69" s="591"/>
      <c r="AB69" s="591"/>
      <c r="AC69" s="591"/>
    </row>
    <row r="70" spans="1:29" ht="15.75" thickBot="1">
      <c r="A70" s="99">
        <v>10</v>
      </c>
      <c r="B70" s="128" t="s">
        <v>56</v>
      </c>
      <c r="C70" s="129"/>
      <c r="D70" s="164"/>
      <c r="E70" s="590"/>
      <c r="F70" s="590"/>
      <c r="G70" s="590"/>
      <c r="H70" s="590"/>
      <c r="I70" s="590"/>
      <c r="J70" s="590"/>
      <c r="K70" s="590"/>
      <c r="L70" s="590"/>
      <c r="M70" s="590"/>
      <c r="N70" s="590"/>
      <c r="O70" s="590"/>
      <c r="P70" s="590"/>
      <c r="Q70" s="590"/>
      <c r="R70" s="590"/>
      <c r="S70" s="590"/>
      <c r="T70" s="590"/>
      <c r="U70" s="590"/>
      <c r="V70" s="590"/>
      <c r="W70" s="590"/>
      <c r="X70" s="590"/>
      <c r="Y70" s="590"/>
      <c r="Z70" s="590"/>
      <c r="AA70" s="590"/>
      <c r="AB70" s="590"/>
      <c r="AC70" s="590"/>
    </row>
    <row r="71" spans="1:29">
      <c r="A71" s="110"/>
      <c r="B71" s="158" t="s">
        <v>237</v>
      </c>
      <c r="C71" s="110"/>
      <c r="D71" s="134"/>
      <c r="E71" s="588"/>
      <c r="F71" s="588"/>
      <c r="G71" s="588"/>
      <c r="H71" s="588"/>
      <c r="I71" s="588"/>
      <c r="J71" s="588"/>
      <c r="K71" s="588"/>
      <c r="L71" s="588"/>
      <c r="M71" s="588"/>
      <c r="N71" s="588"/>
      <c r="O71" s="588"/>
      <c r="P71" s="588"/>
      <c r="Q71" s="588"/>
      <c r="R71" s="588"/>
      <c r="S71" s="588"/>
      <c r="T71" s="588"/>
      <c r="U71" s="588"/>
      <c r="V71" s="588"/>
      <c r="W71" s="588"/>
      <c r="X71" s="588"/>
      <c r="Y71" s="588"/>
      <c r="Z71" s="588"/>
      <c r="AA71" s="588"/>
      <c r="AB71" s="588"/>
      <c r="AC71" s="588"/>
    </row>
    <row r="72" spans="1:29">
      <c r="A72" s="66">
        <f>+A70+0.1</f>
        <v>10.1</v>
      </c>
      <c r="B72" s="67" t="s">
        <v>220</v>
      </c>
      <c r="C72" s="68" t="s">
        <v>40</v>
      </c>
      <c r="D72" s="69">
        <f t="shared" ref="D72:D78" si="9">SUM(E72:AE72)</f>
        <v>58.3</v>
      </c>
      <c r="E72" s="587"/>
      <c r="F72" s="587"/>
      <c r="G72" s="587"/>
      <c r="H72" s="587"/>
      <c r="I72" s="587"/>
      <c r="J72" s="587"/>
      <c r="K72" s="587"/>
      <c r="L72" s="587"/>
      <c r="M72" s="587"/>
      <c r="N72" s="587"/>
      <c r="O72" s="587"/>
      <c r="P72" s="587"/>
      <c r="Q72" s="587"/>
      <c r="R72" s="587"/>
      <c r="S72" s="587"/>
      <c r="T72" s="587"/>
      <c r="U72" s="587"/>
      <c r="V72" s="587"/>
      <c r="W72" s="587"/>
      <c r="X72" s="587"/>
      <c r="Y72" s="587"/>
      <c r="Z72" s="587">
        <v>58.3</v>
      </c>
      <c r="AA72" s="587"/>
      <c r="AB72" s="587"/>
      <c r="AC72" s="587"/>
    </row>
    <row r="73" spans="1:29">
      <c r="A73" s="66">
        <f>+A72+0.1</f>
        <v>10.199999999999999</v>
      </c>
      <c r="B73" s="67" t="s">
        <v>221</v>
      </c>
      <c r="C73" s="68" t="s">
        <v>34</v>
      </c>
      <c r="D73" s="69">
        <f t="shared" si="9"/>
        <v>44.75</v>
      </c>
      <c r="E73" s="587"/>
      <c r="F73" s="587"/>
      <c r="G73" s="587"/>
      <c r="H73" s="587"/>
      <c r="I73" s="587"/>
      <c r="J73" s="587">
        <v>31</v>
      </c>
      <c r="K73" s="587"/>
      <c r="L73" s="587"/>
      <c r="M73" s="587"/>
      <c r="N73" s="587"/>
      <c r="O73" s="587"/>
      <c r="P73" s="587"/>
      <c r="Q73" s="587"/>
      <c r="R73" s="587"/>
      <c r="S73" s="587"/>
      <c r="T73" s="587"/>
      <c r="U73" s="587"/>
      <c r="V73" s="587"/>
      <c r="W73" s="587"/>
      <c r="X73" s="587"/>
      <c r="Y73" s="587"/>
      <c r="Z73" s="587">
        <v>13.75</v>
      </c>
      <c r="AA73" s="587"/>
      <c r="AB73" s="587"/>
      <c r="AC73" s="587"/>
    </row>
    <row r="74" spans="1:29">
      <c r="A74" s="66">
        <f>+A72+0.1</f>
        <v>10.199999999999999</v>
      </c>
      <c r="B74" s="67" t="s">
        <v>238</v>
      </c>
      <c r="C74" s="68" t="s">
        <v>40</v>
      </c>
      <c r="D74" s="69">
        <f t="shared" si="9"/>
        <v>159.39999999999998</v>
      </c>
      <c r="E74" s="587"/>
      <c r="F74" s="587"/>
      <c r="G74" s="587"/>
      <c r="H74" s="587"/>
      <c r="I74" s="587"/>
      <c r="J74" s="587">
        <v>101.1</v>
      </c>
      <c r="K74" s="587"/>
      <c r="L74" s="587"/>
      <c r="M74" s="587"/>
      <c r="N74" s="587"/>
      <c r="O74" s="587"/>
      <c r="P74" s="587"/>
      <c r="Q74" s="587"/>
      <c r="R74" s="587"/>
      <c r="S74" s="587"/>
      <c r="T74" s="587"/>
      <c r="U74" s="587"/>
      <c r="V74" s="587"/>
      <c r="W74" s="587"/>
      <c r="X74" s="587"/>
      <c r="Y74" s="587"/>
      <c r="Z74" s="587">
        <v>58.3</v>
      </c>
      <c r="AA74" s="587"/>
      <c r="AB74" s="587"/>
      <c r="AC74" s="587"/>
    </row>
    <row r="75" spans="1:29">
      <c r="A75" s="110"/>
      <c r="B75" s="158" t="s">
        <v>222</v>
      </c>
      <c r="C75" s="110"/>
      <c r="D75" s="69"/>
      <c r="E75" s="588"/>
      <c r="F75" s="588"/>
      <c r="G75" s="588"/>
      <c r="H75" s="588"/>
      <c r="I75" s="588"/>
      <c r="J75" s="588"/>
      <c r="K75" s="588"/>
      <c r="L75" s="588"/>
      <c r="M75" s="588"/>
      <c r="N75" s="588"/>
      <c r="O75" s="588"/>
      <c r="P75" s="588"/>
      <c r="Q75" s="588"/>
      <c r="R75" s="588"/>
      <c r="S75" s="588"/>
      <c r="T75" s="588"/>
      <c r="U75" s="588"/>
      <c r="V75" s="588"/>
      <c r="W75" s="588"/>
      <c r="X75" s="588"/>
      <c r="Y75" s="588"/>
      <c r="Z75" s="588"/>
      <c r="AA75" s="588"/>
      <c r="AB75" s="588"/>
      <c r="AC75" s="588"/>
    </row>
    <row r="76" spans="1:29">
      <c r="A76" s="66">
        <v>10.029999999999999</v>
      </c>
      <c r="B76" s="67" t="s">
        <v>235</v>
      </c>
      <c r="C76" s="68" t="s">
        <v>40</v>
      </c>
      <c r="D76" s="69">
        <f t="shared" si="9"/>
        <v>0</v>
      </c>
      <c r="E76" s="587"/>
      <c r="F76" s="587"/>
      <c r="G76" s="587"/>
      <c r="H76" s="587"/>
      <c r="I76" s="587"/>
      <c r="J76" s="587"/>
      <c r="K76" s="587"/>
      <c r="L76" s="587"/>
      <c r="M76" s="587"/>
      <c r="N76" s="587"/>
      <c r="O76" s="587"/>
      <c r="P76" s="587"/>
      <c r="Q76" s="587"/>
      <c r="R76" s="587"/>
      <c r="S76" s="587"/>
      <c r="T76" s="587"/>
      <c r="U76" s="587"/>
      <c r="V76" s="587"/>
      <c r="W76" s="587"/>
      <c r="X76" s="587"/>
      <c r="Y76" s="587"/>
      <c r="Z76" s="587"/>
      <c r="AA76" s="587"/>
      <c r="AB76" s="587"/>
      <c r="AC76" s="587"/>
    </row>
    <row r="77" spans="1:29">
      <c r="A77" s="66">
        <v>10.039999999999999</v>
      </c>
      <c r="B77" s="67" t="s">
        <v>236</v>
      </c>
      <c r="C77" s="68" t="s">
        <v>40</v>
      </c>
      <c r="D77" s="69">
        <f t="shared" si="9"/>
        <v>0</v>
      </c>
      <c r="E77" s="587"/>
      <c r="F77" s="587"/>
      <c r="G77" s="587"/>
      <c r="H77" s="587"/>
      <c r="I77" s="587"/>
      <c r="J77" s="587"/>
      <c r="K77" s="587"/>
      <c r="L77" s="587"/>
      <c r="M77" s="587"/>
      <c r="N77" s="587"/>
      <c r="O77" s="587"/>
      <c r="P77" s="587"/>
      <c r="Q77" s="587"/>
      <c r="R77" s="587"/>
      <c r="S77" s="587"/>
      <c r="T77" s="587"/>
      <c r="U77" s="587"/>
      <c r="V77" s="587"/>
      <c r="W77" s="587"/>
      <c r="X77" s="587"/>
      <c r="Y77" s="587"/>
      <c r="Z77" s="587"/>
      <c r="AA77" s="587"/>
      <c r="AB77" s="587"/>
      <c r="AC77" s="587"/>
    </row>
    <row r="78" spans="1:29">
      <c r="A78" s="66">
        <v>10.050000000000001</v>
      </c>
      <c r="B78" s="67" t="s">
        <v>57</v>
      </c>
      <c r="C78" s="68" t="s">
        <v>58</v>
      </c>
      <c r="D78" s="69">
        <f t="shared" si="9"/>
        <v>0</v>
      </c>
      <c r="E78" s="587"/>
      <c r="F78" s="587"/>
      <c r="G78" s="587"/>
      <c r="H78" s="587"/>
      <c r="I78" s="587"/>
      <c r="J78" s="587"/>
      <c r="K78" s="587"/>
      <c r="L78" s="587"/>
      <c r="M78" s="587"/>
      <c r="N78" s="587"/>
      <c r="O78" s="587"/>
      <c r="P78" s="587"/>
      <c r="Q78" s="587"/>
      <c r="R78" s="587"/>
      <c r="S78" s="587"/>
      <c r="T78" s="587"/>
      <c r="U78" s="587"/>
      <c r="V78" s="587"/>
      <c r="W78" s="587"/>
      <c r="X78" s="587"/>
      <c r="Y78" s="587"/>
      <c r="Z78" s="587"/>
      <c r="AA78" s="587"/>
      <c r="AB78" s="587"/>
      <c r="AC78" s="587"/>
    </row>
    <row r="79" spans="1:29" ht="15.75" thickBot="1">
      <c r="A79" s="110"/>
      <c r="B79" s="137"/>
      <c r="C79" s="138"/>
      <c r="D79" s="134"/>
      <c r="E79" s="588"/>
      <c r="F79" s="588"/>
      <c r="G79" s="588"/>
      <c r="H79" s="588"/>
      <c r="I79" s="588"/>
      <c r="J79" s="588"/>
      <c r="K79" s="588"/>
      <c r="L79" s="588"/>
      <c r="M79" s="588"/>
      <c r="N79" s="588"/>
      <c r="O79" s="588"/>
      <c r="P79" s="588"/>
      <c r="Q79" s="588"/>
      <c r="R79" s="588"/>
      <c r="S79" s="588"/>
      <c r="T79" s="588"/>
      <c r="U79" s="588"/>
      <c r="V79" s="588"/>
      <c r="W79" s="588"/>
      <c r="X79" s="588"/>
      <c r="Y79" s="588"/>
      <c r="Z79" s="588"/>
      <c r="AA79" s="588"/>
      <c r="AB79" s="588"/>
      <c r="AC79" s="588"/>
    </row>
    <row r="80" spans="1:29" ht="15.75" thickBot="1">
      <c r="A80" s="99">
        <v>11</v>
      </c>
      <c r="B80" s="128" t="s">
        <v>59</v>
      </c>
      <c r="C80" s="129"/>
      <c r="D80" s="164"/>
      <c r="E80" s="590"/>
      <c r="F80" s="590"/>
      <c r="G80" s="590"/>
      <c r="H80" s="590"/>
      <c r="I80" s="590"/>
      <c r="J80" s="590"/>
      <c r="K80" s="590"/>
      <c r="L80" s="590"/>
      <c r="M80" s="590"/>
      <c r="N80" s="590"/>
      <c r="O80" s="590"/>
      <c r="P80" s="590"/>
      <c r="Q80" s="590"/>
      <c r="R80" s="590"/>
      <c r="S80" s="590"/>
      <c r="T80" s="590"/>
      <c r="U80" s="590"/>
      <c r="V80" s="590"/>
      <c r="W80" s="590"/>
      <c r="X80" s="590"/>
      <c r="Y80" s="590"/>
      <c r="Z80" s="590"/>
      <c r="AA80" s="590"/>
      <c r="AB80" s="590"/>
      <c r="AC80" s="590"/>
    </row>
    <row r="81" spans="1:29">
      <c r="A81" s="66">
        <v>11.1</v>
      </c>
      <c r="B81" s="67" t="s">
        <v>240</v>
      </c>
      <c r="C81" s="68" t="s">
        <v>47</v>
      </c>
      <c r="D81" s="69">
        <f t="shared" ref="D81:D87" si="10">SUM(E81:AE81)</f>
        <v>0</v>
      </c>
      <c r="E81" s="587"/>
      <c r="F81" s="587"/>
      <c r="G81" s="587"/>
      <c r="H81" s="587"/>
      <c r="I81" s="587"/>
      <c r="J81" s="587"/>
      <c r="K81" s="587"/>
      <c r="L81" s="587"/>
      <c r="M81" s="587"/>
      <c r="N81" s="587"/>
      <c r="O81" s="587"/>
      <c r="P81" s="587"/>
      <c r="Q81" s="587"/>
      <c r="R81" s="587"/>
      <c r="S81" s="587"/>
      <c r="T81" s="587"/>
      <c r="U81" s="587"/>
      <c r="V81" s="587"/>
      <c r="W81" s="587"/>
      <c r="X81" s="587"/>
      <c r="Y81" s="587"/>
      <c r="Z81" s="587"/>
      <c r="AA81" s="587"/>
      <c r="AB81" s="587"/>
      <c r="AC81" s="587"/>
    </row>
    <row r="82" spans="1:29">
      <c r="A82" s="66">
        <v>11.2</v>
      </c>
      <c r="B82" s="67" t="s">
        <v>60</v>
      </c>
      <c r="C82" s="68" t="s">
        <v>47</v>
      </c>
      <c r="D82" s="69">
        <f t="shared" si="10"/>
        <v>1</v>
      </c>
      <c r="E82" s="587"/>
      <c r="F82" s="587"/>
      <c r="G82" s="587"/>
      <c r="H82" s="587"/>
      <c r="I82" s="587"/>
      <c r="J82" s="587"/>
      <c r="K82" s="587"/>
      <c r="L82" s="587"/>
      <c r="M82" s="587"/>
      <c r="N82" s="587"/>
      <c r="O82" s="587"/>
      <c r="P82" s="587"/>
      <c r="Q82" s="587"/>
      <c r="R82" s="587"/>
      <c r="S82" s="587"/>
      <c r="T82" s="587"/>
      <c r="U82" s="587"/>
      <c r="V82" s="587"/>
      <c r="W82" s="587"/>
      <c r="X82" s="587"/>
      <c r="Y82" s="587"/>
      <c r="Z82" s="587"/>
      <c r="AA82" s="587">
        <v>1</v>
      </c>
      <c r="AB82" s="587"/>
      <c r="AC82" s="587"/>
    </row>
    <row r="83" spans="1:29">
      <c r="A83" s="66">
        <v>11.3</v>
      </c>
      <c r="B83" s="67" t="s">
        <v>239</v>
      </c>
      <c r="C83" s="68" t="s">
        <v>47</v>
      </c>
      <c r="D83" s="69">
        <f t="shared" si="10"/>
        <v>0</v>
      </c>
      <c r="E83" s="587"/>
      <c r="F83" s="587"/>
      <c r="G83" s="587"/>
      <c r="H83" s="587"/>
      <c r="I83" s="587"/>
      <c r="J83" s="587"/>
      <c r="K83" s="587"/>
      <c r="L83" s="587"/>
      <c r="M83" s="587"/>
      <c r="N83" s="587"/>
      <c r="O83" s="587"/>
      <c r="P83" s="587"/>
      <c r="Q83" s="587"/>
      <c r="R83" s="587"/>
      <c r="S83" s="587"/>
      <c r="T83" s="587"/>
      <c r="U83" s="587"/>
      <c r="V83" s="587"/>
      <c r="W83" s="587"/>
      <c r="X83" s="587"/>
      <c r="Y83" s="587"/>
      <c r="Z83" s="587"/>
      <c r="AA83" s="587"/>
      <c r="AB83" s="587"/>
      <c r="AC83" s="587"/>
    </row>
    <row r="84" spans="1:29">
      <c r="A84" s="66">
        <v>11.4</v>
      </c>
      <c r="B84" s="67" t="s">
        <v>61</v>
      </c>
      <c r="C84" s="68" t="s">
        <v>28</v>
      </c>
      <c r="D84" s="69">
        <f t="shared" si="10"/>
        <v>0</v>
      </c>
      <c r="E84" s="587"/>
      <c r="F84" s="587"/>
      <c r="G84" s="587"/>
      <c r="H84" s="587"/>
      <c r="I84" s="587"/>
      <c r="J84" s="587"/>
      <c r="K84" s="587"/>
      <c r="L84" s="587"/>
      <c r="M84" s="587"/>
      <c r="N84" s="587"/>
      <c r="O84" s="587"/>
      <c r="P84" s="587"/>
      <c r="Q84" s="587"/>
      <c r="R84" s="587"/>
      <c r="S84" s="587"/>
      <c r="T84" s="587"/>
      <c r="U84" s="587"/>
      <c r="V84" s="587"/>
      <c r="W84" s="587"/>
      <c r="X84" s="587"/>
      <c r="Y84" s="587"/>
      <c r="Z84" s="587"/>
      <c r="AA84" s="587"/>
      <c r="AB84" s="587"/>
      <c r="AC84" s="587"/>
    </row>
    <row r="85" spans="1:29">
      <c r="A85" s="66">
        <v>11.5</v>
      </c>
      <c r="B85" s="67" t="s">
        <v>225</v>
      </c>
      <c r="C85" s="68" t="s">
        <v>40</v>
      </c>
      <c r="D85" s="69">
        <f t="shared" si="10"/>
        <v>215.73999999999998</v>
      </c>
      <c r="E85" s="587"/>
      <c r="F85" s="587">
        <v>39</v>
      </c>
      <c r="G85" s="587"/>
      <c r="H85" s="587"/>
      <c r="I85" s="587">
        <v>119.7</v>
      </c>
      <c r="J85" s="587"/>
      <c r="K85" s="587"/>
      <c r="L85" s="587"/>
      <c r="M85" s="587"/>
      <c r="N85" s="587"/>
      <c r="O85" s="587"/>
      <c r="P85" s="587"/>
      <c r="Q85" s="587"/>
      <c r="R85" s="587"/>
      <c r="S85" s="587"/>
      <c r="T85" s="587">
        <v>57.04</v>
      </c>
      <c r="U85" s="587"/>
      <c r="V85" s="587"/>
      <c r="W85" s="587"/>
      <c r="X85" s="587"/>
      <c r="Y85" s="587"/>
      <c r="Z85" s="587"/>
      <c r="AA85" s="587"/>
      <c r="AB85" s="587"/>
      <c r="AC85" s="587"/>
    </row>
    <row r="86" spans="1:29">
      <c r="A86" s="66">
        <v>11.6</v>
      </c>
      <c r="B86" s="67" t="s">
        <v>62</v>
      </c>
      <c r="C86" s="68" t="s">
        <v>28</v>
      </c>
      <c r="D86" s="69">
        <f t="shared" si="10"/>
        <v>0</v>
      </c>
      <c r="E86" s="587"/>
      <c r="F86" s="587"/>
      <c r="G86" s="587"/>
      <c r="H86" s="587"/>
      <c r="I86" s="587"/>
      <c r="J86" s="587"/>
      <c r="K86" s="587"/>
      <c r="L86" s="587"/>
      <c r="M86" s="587"/>
      <c r="N86" s="587"/>
      <c r="O86" s="587"/>
      <c r="P86" s="587"/>
      <c r="Q86" s="587"/>
      <c r="R86" s="587"/>
      <c r="S86" s="587"/>
      <c r="T86" s="587"/>
      <c r="U86" s="587"/>
      <c r="V86" s="587"/>
      <c r="W86" s="587"/>
      <c r="X86" s="587"/>
      <c r="Y86" s="587"/>
      <c r="Z86" s="587"/>
      <c r="AA86" s="587"/>
      <c r="AB86" s="587"/>
      <c r="AC86" s="587"/>
    </row>
    <row r="87" spans="1:29">
      <c r="A87" s="66">
        <v>11.7</v>
      </c>
      <c r="B87" s="67" t="s">
        <v>63</v>
      </c>
      <c r="C87" s="68" t="s">
        <v>28</v>
      </c>
      <c r="D87" s="69">
        <f t="shared" si="10"/>
        <v>0</v>
      </c>
      <c r="E87" s="587"/>
      <c r="F87" s="587"/>
      <c r="G87" s="587"/>
      <c r="H87" s="587"/>
      <c r="I87" s="587"/>
      <c r="J87" s="587"/>
      <c r="K87" s="587"/>
      <c r="L87" s="587"/>
      <c r="M87" s="587"/>
      <c r="N87" s="587"/>
      <c r="O87" s="587"/>
      <c r="P87" s="587"/>
      <c r="Q87" s="587"/>
      <c r="R87" s="587"/>
      <c r="S87" s="587"/>
      <c r="T87" s="587"/>
      <c r="U87" s="587"/>
      <c r="V87" s="587"/>
      <c r="W87" s="587"/>
      <c r="X87" s="587"/>
      <c r="Y87" s="587"/>
      <c r="Z87" s="587"/>
      <c r="AA87" s="587"/>
      <c r="AB87" s="587"/>
      <c r="AC87" s="587"/>
    </row>
    <row r="88" spans="1:29" ht="16.5" thickBot="1">
      <c r="A88" s="136"/>
      <c r="B88" s="167"/>
      <c r="C88" s="138"/>
      <c r="D88" s="165"/>
      <c r="E88" s="591"/>
      <c r="F88" s="591"/>
      <c r="G88" s="591"/>
      <c r="H88" s="591"/>
      <c r="I88" s="591"/>
      <c r="J88" s="591"/>
      <c r="K88" s="591"/>
      <c r="L88" s="591"/>
      <c r="M88" s="591"/>
      <c r="N88" s="591"/>
      <c r="O88" s="591"/>
      <c r="P88" s="591"/>
      <c r="Q88" s="591"/>
      <c r="R88" s="591"/>
      <c r="S88" s="591"/>
      <c r="T88" s="591"/>
      <c r="U88" s="591"/>
      <c r="V88" s="591"/>
      <c r="W88" s="591"/>
      <c r="X88" s="591"/>
      <c r="Y88" s="591"/>
      <c r="Z88" s="591"/>
      <c r="AA88" s="591"/>
      <c r="AB88" s="591"/>
      <c r="AC88" s="591"/>
    </row>
    <row r="89" spans="1:29" ht="15.75" thickBot="1">
      <c r="A89" s="84"/>
      <c r="B89" s="84" t="s">
        <v>64</v>
      </c>
      <c r="C89" s="84"/>
      <c r="D89" s="84"/>
      <c r="E89" s="592"/>
      <c r="F89" s="592"/>
      <c r="G89" s="592"/>
      <c r="H89" s="592"/>
      <c r="I89" s="592"/>
      <c r="J89" s="592"/>
      <c r="K89" s="592"/>
      <c r="L89" s="592"/>
      <c r="M89" s="592"/>
      <c r="N89" s="592"/>
      <c r="O89" s="592"/>
      <c r="P89" s="592"/>
      <c r="Q89" s="592"/>
      <c r="R89" s="592"/>
      <c r="S89" s="592"/>
      <c r="T89" s="592"/>
      <c r="U89" s="592"/>
      <c r="V89" s="592"/>
      <c r="W89" s="592"/>
      <c r="X89" s="592"/>
      <c r="Y89" s="592"/>
      <c r="Z89" s="592"/>
      <c r="AA89" s="592"/>
      <c r="AB89" s="592"/>
      <c r="AC89" s="592"/>
    </row>
    <row r="90" spans="1:29">
      <c r="A90" s="172"/>
      <c r="B90" s="172"/>
      <c r="C90" s="173"/>
      <c r="D90" s="174"/>
      <c r="E90" s="593"/>
      <c r="F90" s="593"/>
      <c r="G90" s="593"/>
      <c r="H90" s="593"/>
      <c r="I90" s="593"/>
      <c r="J90" s="593"/>
      <c r="K90" s="593"/>
      <c r="L90" s="593"/>
      <c r="M90" s="593"/>
      <c r="N90" s="593"/>
      <c r="O90" s="593"/>
      <c r="P90" s="593"/>
      <c r="Q90" s="593"/>
      <c r="R90" s="593"/>
      <c r="S90" s="593"/>
      <c r="T90" s="593"/>
      <c r="U90" s="593"/>
      <c r="V90" s="593"/>
      <c r="W90" s="593"/>
      <c r="X90" s="593"/>
      <c r="Y90" s="593"/>
      <c r="Z90" s="593"/>
      <c r="AA90" s="593"/>
      <c r="AB90" s="593"/>
      <c r="AC90" s="593"/>
    </row>
    <row r="91" spans="1:29" ht="16.5" thickBot="1">
      <c r="A91" s="136"/>
      <c r="B91" s="167"/>
      <c r="C91" s="138"/>
      <c r="D91" s="165"/>
      <c r="E91" s="591"/>
      <c r="F91" s="591"/>
      <c r="G91" s="591"/>
      <c r="H91" s="591"/>
      <c r="I91" s="591"/>
      <c r="J91" s="591"/>
      <c r="K91" s="591"/>
      <c r="L91" s="591"/>
      <c r="M91" s="591"/>
      <c r="N91" s="591"/>
      <c r="O91" s="591"/>
      <c r="P91" s="591"/>
      <c r="Q91" s="591"/>
      <c r="R91" s="591"/>
      <c r="S91" s="591"/>
      <c r="T91" s="591"/>
      <c r="U91" s="591"/>
      <c r="V91" s="591"/>
      <c r="W91" s="591"/>
      <c r="X91" s="591"/>
      <c r="Y91" s="591"/>
      <c r="Z91" s="591"/>
      <c r="AA91" s="591"/>
      <c r="AB91" s="591"/>
      <c r="AC91" s="591"/>
    </row>
    <row r="92" spans="1:29" ht="15.75" thickBot="1">
      <c r="A92" s="83"/>
      <c r="B92" s="84" t="s">
        <v>65</v>
      </c>
      <c r="C92" s="85"/>
      <c r="D92" s="86"/>
      <c r="E92" s="594"/>
      <c r="F92" s="594"/>
      <c r="G92" s="594"/>
      <c r="H92" s="594"/>
      <c r="I92" s="594"/>
      <c r="J92" s="594"/>
      <c r="K92" s="594"/>
      <c r="L92" s="594"/>
      <c r="M92" s="594"/>
      <c r="N92" s="594"/>
      <c r="O92" s="594"/>
      <c r="P92" s="594"/>
      <c r="Q92" s="594"/>
      <c r="R92" s="594"/>
      <c r="S92" s="594"/>
      <c r="T92" s="594"/>
      <c r="U92" s="594"/>
      <c r="V92" s="594"/>
      <c r="W92" s="594"/>
      <c r="X92" s="594"/>
      <c r="Y92" s="594"/>
      <c r="Z92" s="594"/>
      <c r="AA92" s="594"/>
      <c r="AB92" s="594"/>
      <c r="AC92" s="594"/>
    </row>
    <row r="93" spans="1:29" ht="15.75" thickBot="1">
      <c r="A93" s="551">
        <v>12</v>
      </c>
      <c r="B93" s="100" t="s">
        <v>66</v>
      </c>
      <c r="C93" s="129"/>
      <c r="D93" s="164"/>
      <c r="E93" s="590"/>
      <c r="F93" s="590"/>
      <c r="G93" s="590"/>
      <c r="H93" s="590"/>
      <c r="I93" s="590"/>
      <c r="J93" s="590"/>
      <c r="K93" s="590"/>
      <c r="L93" s="590"/>
      <c r="M93" s="590"/>
      <c r="N93" s="590"/>
      <c r="O93" s="590"/>
      <c r="P93" s="590"/>
      <c r="Q93" s="590"/>
      <c r="R93" s="590"/>
      <c r="S93" s="590"/>
      <c r="T93" s="590"/>
      <c r="U93" s="590"/>
      <c r="V93" s="590"/>
      <c r="W93" s="590"/>
      <c r="X93" s="590"/>
      <c r="Y93" s="590"/>
      <c r="Z93" s="590"/>
      <c r="AA93" s="590"/>
      <c r="AB93" s="590"/>
      <c r="AC93" s="590"/>
    </row>
    <row r="94" spans="1:29">
      <c r="A94" s="66">
        <v>12.1</v>
      </c>
      <c r="B94" s="67" t="s">
        <v>180</v>
      </c>
      <c r="C94" s="68" t="s">
        <v>47</v>
      </c>
      <c r="D94" s="69">
        <f t="shared" ref="D94:D104" si="11">SUM(E94:AC94)</f>
        <v>0</v>
      </c>
      <c r="E94" s="587"/>
      <c r="F94" s="587"/>
      <c r="G94" s="587"/>
      <c r="H94" s="587"/>
      <c r="I94" s="587"/>
      <c r="J94" s="587"/>
      <c r="K94" s="587"/>
      <c r="L94" s="587"/>
      <c r="M94" s="587"/>
      <c r="N94" s="587"/>
      <c r="O94" s="587"/>
      <c r="P94" s="587"/>
      <c r="Q94" s="587"/>
      <c r="R94" s="587"/>
      <c r="S94" s="587"/>
      <c r="T94" s="587"/>
      <c r="U94" s="587"/>
      <c r="V94" s="587"/>
      <c r="W94" s="587"/>
      <c r="X94" s="587"/>
      <c r="Y94" s="587"/>
      <c r="Z94" s="587"/>
      <c r="AA94" s="587"/>
      <c r="AB94" s="587"/>
      <c r="AC94" s="587"/>
    </row>
    <row r="95" spans="1:29">
      <c r="A95" s="66">
        <v>12.2</v>
      </c>
      <c r="B95" s="67" t="s">
        <v>181</v>
      </c>
      <c r="C95" s="68" t="s">
        <v>47</v>
      </c>
      <c r="D95" s="69">
        <f t="shared" si="11"/>
        <v>0</v>
      </c>
      <c r="E95" s="587"/>
      <c r="F95" s="587"/>
      <c r="G95" s="587"/>
      <c r="H95" s="587"/>
      <c r="I95" s="587"/>
      <c r="J95" s="587"/>
      <c r="K95" s="587"/>
      <c r="L95" s="587"/>
      <c r="M95" s="587"/>
      <c r="N95" s="587"/>
      <c r="O95" s="587"/>
      <c r="P95" s="587"/>
      <c r="Q95" s="587"/>
      <c r="R95" s="587"/>
      <c r="S95" s="587"/>
      <c r="T95" s="587"/>
      <c r="U95" s="587"/>
      <c r="V95" s="587"/>
      <c r="W95" s="587"/>
      <c r="X95" s="587"/>
      <c r="Y95" s="587"/>
      <c r="Z95" s="587"/>
      <c r="AA95" s="587"/>
      <c r="AB95" s="587"/>
      <c r="AC95" s="587"/>
    </row>
    <row r="96" spans="1:29">
      <c r="A96" s="66">
        <v>12.3</v>
      </c>
      <c r="B96" s="67" t="s">
        <v>182</v>
      </c>
      <c r="C96" s="68" t="s">
        <v>47</v>
      </c>
      <c r="D96" s="69">
        <f t="shared" si="11"/>
        <v>0</v>
      </c>
      <c r="E96" s="587"/>
      <c r="F96" s="587"/>
      <c r="G96" s="587"/>
      <c r="H96" s="587"/>
      <c r="I96" s="587"/>
      <c r="J96" s="587"/>
      <c r="K96" s="587"/>
      <c r="L96" s="587"/>
      <c r="M96" s="587"/>
      <c r="N96" s="587"/>
      <c r="O96" s="587"/>
      <c r="P96" s="587"/>
      <c r="Q96" s="587"/>
      <c r="R96" s="587"/>
      <c r="S96" s="587"/>
      <c r="T96" s="587"/>
      <c r="U96" s="587"/>
      <c r="V96" s="587"/>
      <c r="W96" s="587"/>
      <c r="X96" s="587"/>
      <c r="Y96" s="587"/>
      <c r="Z96" s="587"/>
      <c r="AA96" s="587"/>
      <c r="AB96" s="587"/>
      <c r="AC96" s="587"/>
    </row>
    <row r="97" spans="1:29">
      <c r="A97" s="66">
        <v>12.4</v>
      </c>
      <c r="B97" s="67" t="s">
        <v>183</v>
      </c>
      <c r="C97" s="68" t="s">
        <v>47</v>
      </c>
      <c r="D97" s="69">
        <f t="shared" si="11"/>
        <v>0</v>
      </c>
      <c r="E97" s="587"/>
      <c r="F97" s="587"/>
      <c r="G97" s="587"/>
      <c r="H97" s="587"/>
      <c r="I97" s="587"/>
      <c r="J97" s="587"/>
      <c r="K97" s="587"/>
      <c r="L97" s="587"/>
      <c r="M97" s="587"/>
      <c r="N97" s="587"/>
      <c r="O97" s="587"/>
      <c r="P97" s="587"/>
      <c r="Q97" s="587"/>
      <c r="R97" s="587"/>
      <c r="S97" s="587"/>
      <c r="T97" s="587"/>
      <c r="U97" s="587"/>
      <c r="V97" s="587"/>
      <c r="W97" s="587"/>
      <c r="X97" s="587"/>
      <c r="Y97" s="587"/>
      <c r="Z97" s="587"/>
      <c r="AA97" s="587"/>
      <c r="AB97" s="587"/>
      <c r="AC97" s="587"/>
    </row>
    <row r="98" spans="1:29">
      <c r="A98" s="66">
        <v>12.5</v>
      </c>
      <c r="B98" s="67" t="s">
        <v>184</v>
      </c>
      <c r="C98" s="68" t="s">
        <v>47</v>
      </c>
      <c r="D98" s="69">
        <f t="shared" si="11"/>
        <v>0</v>
      </c>
      <c r="E98" s="587"/>
      <c r="F98" s="587"/>
      <c r="G98" s="587"/>
      <c r="H98" s="587"/>
      <c r="I98" s="587"/>
      <c r="J98" s="587"/>
      <c r="K98" s="587"/>
      <c r="L98" s="587"/>
      <c r="M98" s="587"/>
      <c r="N98" s="587"/>
      <c r="O98" s="587"/>
      <c r="P98" s="587"/>
      <c r="Q98" s="587"/>
      <c r="R98" s="587"/>
      <c r="S98" s="587"/>
      <c r="T98" s="587"/>
      <c r="U98" s="587"/>
      <c r="V98" s="587"/>
      <c r="W98" s="587"/>
      <c r="X98" s="587"/>
      <c r="Y98" s="587"/>
      <c r="Z98" s="587"/>
      <c r="AA98" s="587"/>
      <c r="AB98" s="587"/>
      <c r="AC98" s="587"/>
    </row>
    <row r="99" spans="1:29">
      <c r="A99" s="66">
        <v>12.6</v>
      </c>
      <c r="B99" s="67" t="s">
        <v>185</v>
      </c>
      <c r="C99" s="68" t="s">
        <v>47</v>
      </c>
      <c r="D99" s="69">
        <f t="shared" si="11"/>
        <v>0</v>
      </c>
      <c r="E99" s="587"/>
      <c r="F99" s="587"/>
      <c r="G99" s="587"/>
      <c r="H99" s="587"/>
      <c r="I99" s="587"/>
      <c r="J99" s="587"/>
      <c r="K99" s="587"/>
      <c r="L99" s="587"/>
      <c r="M99" s="587"/>
      <c r="N99" s="587"/>
      <c r="O99" s="587"/>
      <c r="P99" s="587"/>
      <c r="Q99" s="587"/>
      <c r="R99" s="587"/>
      <c r="S99" s="587"/>
      <c r="T99" s="587"/>
      <c r="U99" s="587"/>
      <c r="V99" s="587"/>
      <c r="W99" s="587"/>
      <c r="X99" s="587"/>
      <c r="Y99" s="587"/>
      <c r="Z99" s="587"/>
      <c r="AA99" s="587"/>
      <c r="AB99" s="587"/>
      <c r="AC99" s="587"/>
    </row>
    <row r="100" spans="1:29">
      <c r="A100" s="66">
        <v>12.7</v>
      </c>
      <c r="B100" s="67" t="s">
        <v>186</v>
      </c>
      <c r="C100" s="68" t="s">
        <v>47</v>
      </c>
      <c r="D100" s="69">
        <f t="shared" si="11"/>
        <v>0</v>
      </c>
      <c r="E100" s="587"/>
      <c r="F100" s="587"/>
      <c r="G100" s="587"/>
      <c r="H100" s="587"/>
      <c r="I100" s="587"/>
      <c r="J100" s="587"/>
      <c r="K100" s="587"/>
      <c r="L100" s="587"/>
      <c r="M100" s="587"/>
      <c r="N100" s="587"/>
      <c r="O100" s="587"/>
      <c r="P100" s="587"/>
      <c r="Q100" s="587"/>
      <c r="R100" s="587"/>
      <c r="S100" s="587"/>
      <c r="T100" s="587"/>
      <c r="U100" s="587"/>
      <c r="V100" s="587"/>
      <c r="W100" s="587"/>
      <c r="X100" s="587"/>
      <c r="Y100" s="587"/>
      <c r="Z100" s="587"/>
      <c r="AA100" s="587"/>
      <c r="AB100" s="587"/>
      <c r="AC100" s="587"/>
    </row>
    <row r="101" spans="1:29">
      <c r="A101" s="66">
        <v>12.8</v>
      </c>
      <c r="B101" s="67" t="s">
        <v>187</v>
      </c>
      <c r="C101" s="68" t="s">
        <v>47</v>
      </c>
      <c r="D101" s="69">
        <f t="shared" si="11"/>
        <v>0</v>
      </c>
      <c r="E101" s="587"/>
      <c r="F101" s="587"/>
      <c r="G101" s="587"/>
      <c r="H101" s="587"/>
      <c r="I101" s="587"/>
      <c r="J101" s="587"/>
      <c r="K101" s="587"/>
      <c r="L101" s="587"/>
      <c r="M101" s="587"/>
      <c r="N101" s="587"/>
      <c r="O101" s="587"/>
      <c r="P101" s="587"/>
      <c r="Q101" s="587"/>
      <c r="R101" s="587"/>
      <c r="S101" s="587"/>
      <c r="T101" s="587"/>
      <c r="U101" s="587"/>
      <c r="V101" s="587"/>
      <c r="W101" s="587"/>
      <c r="X101" s="587"/>
      <c r="Y101" s="587"/>
      <c r="Z101" s="587"/>
      <c r="AA101" s="587"/>
      <c r="AB101" s="587"/>
      <c r="AC101" s="587"/>
    </row>
    <row r="102" spans="1:29">
      <c r="A102" s="66">
        <v>12.9</v>
      </c>
      <c r="B102" s="67" t="s">
        <v>188</v>
      </c>
      <c r="C102" s="68" t="s">
        <v>47</v>
      </c>
      <c r="D102" s="69">
        <f t="shared" si="11"/>
        <v>0</v>
      </c>
      <c r="E102" s="587"/>
      <c r="F102" s="587"/>
      <c r="G102" s="587"/>
      <c r="H102" s="587"/>
      <c r="I102" s="587"/>
      <c r="J102" s="587"/>
      <c r="K102" s="587"/>
      <c r="L102" s="587"/>
      <c r="M102" s="587"/>
      <c r="N102" s="587"/>
      <c r="O102" s="587"/>
      <c r="P102" s="587"/>
      <c r="Q102" s="587"/>
      <c r="R102" s="587"/>
      <c r="S102" s="587"/>
      <c r="T102" s="587"/>
      <c r="U102" s="587"/>
      <c r="V102" s="587"/>
      <c r="W102" s="587"/>
      <c r="X102" s="587"/>
      <c r="Y102" s="587"/>
      <c r="Z102" s="587"/>
      <c r="AA102" s="587"/>
      <c r="AB102" s="587"/>
      <c r="AC102" s="587"/>
    </row>
    <row r="103" spans="1:29">
      <c r="A103" s="66">
        <v>13</v>
      </c>
      <c r="B103" s="67" t="s">
        <v>189</v>
      </c>
      <c r="C103" s="68" t="s">
        <v>47</v>
      </c>
      <c r="D103" s="69">
        <f t="shared" si="11"/>
        <v>0</v>
      </c>
      <c r="E103" s="587"/>
      <c r="F103" s="587"/>
      <c r="G103" s="587"/>
      <c r="H103" s="587"/>
      <c r="I103" s="587"/>
      <c r="J103" s="587"/>
      <c r="K103" s="587"/>
      <c r="L103" s="587"/>
      <c r="M103" s="587"/>
      <c r="N103" s="587"/>
      <c r="O103" s="587"/>
      <c r="P103" s="587"/>
      <c r="Q103" s="587"/>
      <c r="R103" s="587"/>
      <c r="S103" s="587"/>
      <c r="T103" s="587"/>
      <c r="U103" s="587"/>
      <c r="V103" s="587"/>
      <c r="W103" s="587"/>
      <c r="X103" s="587"/>
      <c r="Y103" s="587"/>
      <c r="Z103" s="587"/>
      <c r="AA103" s="587"/>
      <c r="AB103" s="587"/>
      <c r="AC103" s="587"/>
    </row>
    <row r="104" spans="1:29">
      <c r="A104" s="66">
        <v>13.1</v>
      </c>
      <c r="B104" s="67" t="s">
        <v>190</v>
      </c>
      <c r="C104" s="68" t="s">
        <v>47</v>
      </c>
      <c r="D104" s="69">
        <f t="shared" si="11"/>
        <v>0</v>
      </c>
      <c r="E104" s="587"/>
      <c r="F104" s="587"/>
      <c r="G104" s="587"/>
      <c r="H104" s="587"/>
      <c r="I104" s="587"/>
      <c r="J104" s="587"/>
      <c r="K104" s="587"/>
      <c r="L104" s="587"/>
      <c r="M104" s="587"/>
      <c r="N104" s="587"/>
      <c r="O104" s="587"/>
      <c r="P104" s="587"/>
      <c r="Q104" s="587"/>
      <c r="R104" s="587"/>
      <c r="S104" s="587"/>
      <c r="T104" s="587"/>
      <c r="U104" s="587"/>
      <c r="V104" s="587"/>
      <c r="W104" s="587"/>
      <c r="X104" s="587"/>
      <c r="Y104" s="587"/>
      <c r="Z104" s="587"/>
      <c r="AA104" s="587"/>
      <c r="AB104" s="587"/>
      <c r="AC104" s="587"/>
    </row>
    <row r="105" spans="1:29" ht="15.75" thickBot="1">
      <c r="A105" s="110"/>
      <c r="B105" s="137"/>
      <c r="C105" s="138"/>
      <c r="D105" s="165"/>
      <c r="E105" s="591"/>
      <c r="F105" s="591"/>
      <c r="G105" s="591"/>
      <c r="H105" s="591"/>
      <c r="I105" s="591"/>
      <c r="J105" s="591"/>
      <c r="K105" s="591"/>
      <c r="L105" s="591"/>
      <c r="M105" s="591"/>
      <c r="N105" s="591"/>
      <c r="O105" s="591"/>
      <c r="P105" s="591"/>
      <c r="Q105" s="591"/>
      <c r="R105" s="591"/>
      <c r="S105" s="591"/>
      <c r="T105" s="591"/>
      <c r="U105" s="591"/>
      <c r="V105" s="591"/>
      <c r="W105" s="591"/>
      <c r="X105" s="591"/>
      <c r="Y105" s="591"/>
      <c r="Z105" s="591"/>
      <c r="AA105" s="591"/>
      <c r="AB105" s="591"/>
      <c r="AC105" s="591"/>
    </row>
    <row r="106" spans="1:29" ht="15.75" thickBot="1">
      <c r="A106" s="552">
        <v>13</v>
      </c>
      <c r="B106" s="128" t="s">
        <v>67</v>
      </c>
      <c r="C106" s="129"/>
      <c r="D106" s="164"/>
      <c r="E106" s="590"/>
      <c r="F106" s="590"/>
      <c r="G106" s="590"/>
      <c r="H106" s="590"/>
      <c r="I106" s="590"/>
      <c r="J106" s="590"/>
      <c r="K106" s="590"/>
      <c r="L106" s="590"/>
      <c r="M106" s="590"/>
      <c r="N106" s="590"/>
      <c r="O106" s="590"/>
      <c r="P106" s="590"/>
      <c r="Q106" s="590"/>
      <c r="R106" s="590"/>
      <c r="S106" s="590"/>
      <c r="T106" s="590"/>
      <c r="U106" s="590"/>
      <c r="V106" s="590"/>
      <c r="W106" s="590"/>
      <c r="X106" s="590"/>
      <c r="Y106" s="590"/>
      <c r="Z106" s="590"/>
      <c r="AA106" s="590"/>
      <c r="AB106" s="590"/>
      <c r="AC106" s="590"/>
    </row>
    <row r="107" spans="1:29">
      <c r="A107" s="66">
        <v>13.1</v>
      </c>
      <c r="B107" s="67" t="s">
        <v>194</v>
      </c>
      <c r="C107" s="68" t="s">
        <v>47</v>
      </c>
      <c r="D107" s="69">
        <f t="shared" ref="D107:D118" si="12">SUM(E107:AC107)</f>
        <v>0</v>
      </c>
      <c r="E107" s="587"/>
      <c r="F107" s="587"/>
      <c r="G107" s="587"/>
      <c r="H107" s="587"/>
      <c r="I107" s="587"/>
      <c r="J107" s="587"/>
      <c r="K107" s="587"/>
      <c r="L107" s="587"/>
      <c r="M107" s="587"/>
      <c r="N107" s="587"/>
      <c r="O107" s="587"/>
      <c r="P107" s="587"/>
      <c r="Q107" s="587"/>
      <c r="R107" s="587"/>
      <c r="S107" s="587"/>
      <c r="T107" s="587"/>
      <c r="U107" s="587"/>
      <c r="V107" s="587"/>
      <c r="W107" s="587"/>
      <c r="X107" s="587"/>
      <c r="Y107" s="587"/>
      <c r="Z107" s="587"/>
      <c r="AA107" s="587"/>
      <c r="AB107" s="587"/>
      <c r="AC107" s="587"/>
    </row>
    <row r="108" spans="1:29">
      <c r="A108" s="66">
        <v>13.2</v>
      </c>
      <c r="B108" s="67" t="s">
        <v>195</v>
      </c>
      <c r="C108" s="68" t="s">
        <v>47</v>
      </c>
      <c r="D108" s="69">
        <f t="shared" si="12"/>
        <v>0</v>
      </c>
      <c r="E108" s="587"/>
      <c r="F108" s="587"/>
      <c r="G108" s="587"/>
      <c r="H108" s="587"/>
      <c r="I108" s="587"/>
      <c r="J108" s="587"/>
      <c r="K108" s="587"/>
      <c r="L108" s="587"/>
      <c r="M108" s="587"/>
      <c r="N108" s="587"/>
      <c r="O108" s="587"/>
      <c r="P108" s="587"/>
      <c r="Q108" s="587"/>
      <c r="R108" s="587"/>
      <c r="S108" s="587"/>
      <c r="T108" s="587"/>
      <c r="U108" s="587"/>
      <c r="V108" s="587"/>
      <c r="W108" s="587"/>
      <c r="X108" s="587"/>
      <c r="Y108" s="587"/>
      <c r="Z108" s="587"/>
      <c r="AA108" s="587"/>
      <c r="AB108" s="587"/>
      <c r="AC108" s="587"/>
    </row>
    <row r="109" spans="1:29">
      <c r="A109" s="66">
        <v>13.3</v>
      </c>
      <c r="B109" s="67" t="s">
        <v>196</v>
      </c>
      <c r="C109" s="68" t="s">
        <v>47</v>
      </c>
      <c r="D109" s="69">
        <f t="shared" si="12"/>
        <v>0</v>
      </c>
      <c r="E109" s="587"/>
      <c r="F109" s="587"/>
      <c r="G109" s="587"/>
      <c r="H109" s="587"/>
      <c r="I109" s="587"/>
      <c r="J109" s="587"/>
      <c r="K109" s="587"/>
      <c r="L109" s="587"/>
      <c r="M109" s="587"/>
      <c r="N109" s="587"/>
      <c r="O109" s="587"/>
      <c r="P109" s="587"/>
      <c r="Q109" s="587"/>
      <c r="R109" s="587"/>
      <c r="S109" s="587"/>
      <c r="T109" s="587"/>
      <c r="U109" s="587"/>
      <c r="V109" s="587"/>
      <c r="W109" s="587"/>
      <c r="X109" s="587"/>
      <c r="Y109" s="587"/>
      <c r="Z109" s="587"/>
      <c r="AA109" s="587"/>
      <c r="AB109" s="587"/>
      <c r="AC109" s="587"/>
    </row>
    <row r="110" spans="1:29">
      <c r="A110" s="66">
        <v>13.4</v>
      </c>
      <c r="B110" s="67" t="s">
        <v>197</v>
      </c>
      <c r="C110" s="68" t="s">
        <v>47</v>
      </c>
      <c r="D110" s="69">
        <f t="shared" si="12"/>
        <v>0</v>
      </c>
      <c r="E110" s="587"/>
      <c r="F110" s="587"/>
      <c r="G110" s="587"/>
      <c r="H110" s="587"/>
      <c r="I110" s="587"/>
      <c r="J110" s="587"/>
      <c r="K110" s="587"/>
      <c r="L110" s="587"/>
      <c r="M110" s="587"/>
      <c r="N110" s="587"/>
      <c r="O110" s="587"/>
      <c r="P110" s="587"/>
      <c r="Q110" s="587"/>
      <c r="R110" s="587"/>
      <c r="S110" s="587"/>
      <c r="T110" s="587"/>
      <c r="U110" s="587"/>
      <c r="V110" s="587"/>
      <c r="W110" s="587"/>
      <c r="X110" s="587"/>
      <c r="Y110" s="587"/>
      <c r="Z110" s="587"/>
      <c r="AA110" s="587"/>
      <c r="AB110" s="587"/>
      <c r="AC110" s="587"/>
    </row>
    <row r="111" spans="1:29">
      <c r="A111" s="66">
        <v>13.5</v>
      </c>
      <c r="B111" s="67" t="s">
        <v>198</v>
      </c>
      <c r="C111" s="68" t="s">
        <v>47</v>
      </c>
      <c r="D111" s="69">
        <f t="shared" si="12"/>
        <v>0</v>
      </c>
      <c r="E111" s="587"/>
      <c r="F111" s="587"/>
      <c r="G111" s="587"/>
      <c r="H111" s="587"/>
      <c r="I111" s="587"/>
      <c r="J111" s="587"/>
      <c r="K111" s="587"/>
      <c r="L111" s="587"/>
      <c r="M111" s="587"/>
      <c r="N111" s="587"/>
      <c r="O111" s="587"/>
      <c r="P111" s="587"/>
      <c r="Q111" s="587"/>
      <c r="R111" s="587"/>
      <c r="S111" s="587"/>
      <c r="T111" s="587"/>
      <c r="U111" s="587"/>
      <c r="V111" s="587"/>
      <c r="W111" s="587"/>
      <c r="X111" s="587"/>
      <c r="Y111" s="587"/>
      <c r="Z111" s="587"/>
      <c r="AA111" s="587"/>
      <c r="AB111" s="587"/>
      <c r="AC111" s="587"/>
    </row>
    <row r="112" spans="1:29">
      <c r="A112" s="66">
        <v>13.6</v>
      </c>
      <c r="B112" s="67" t="s">
        <v>199</v>
      </c>
      <c r="C112" s="68" t="s">
        <v>47</v>
      </c>
      <c r="D112" s="69">
        <f t="shared" si="12"/>
        <v>0</v>
      </c>
      <c r="E112" s="587"/>
      <c r="F112" s="587"/>
      <c r="G112" s="587"/>
      <c r="H112" s="587"/>
      <c r="I112" s="587"/>
      <c r="J112" s="587"/>
      <c r="K112" s="587"/>
      <c r="L112" s="587"/>
      <c r="M112" s="587"/>
      <c r="N112" s="587"/>
      <c r="O112" s="587"/>
      <c r="P112" s="587"/>
      <c r="Q112" s="587"/>
      <c r="R112" s="587"/>
      <c r="S112" s="587"/>
      <c r="T112" s="587"/>
      <c r="U112" s="587"/>
      <c r="V112" s="587"/>
      <c r="W112" s="587"/>
      <c r="X112" s="587"/>
      <c r="Y112" s="587"/>
      <c r="Z112" s="587"/>
      <c r="AA112" s="587"/>
      <c r="AB112" s="587"/>
      <c r="AC112" s="587"/>
    </row>
    <row r="113" spans="1:29">
      <c r="A113" s="66">
        <v>13.7</v>
      </c>
      <c r="B113" s="67" t="s">
        <v>200</v>
      </c>
      <c r="C113" s="68" t="s">
        <v>47</v>
      </c>
      <c r="D113" s="69">
        <f t="shared" si="12"/>
        <v>0</v>
      </c>
      <c r="E113" s="587"/>
      <c r="F113" s="587"/>
      <c r="G113" s="587"/>
      <c r="H113" s="587"/>
      <c r="I113" s="587"/>
      <c r="J113" s="587"/>
      <c r="K113" s="587"/>
      <c r="L113" s="587"/>
      <c r="M113" s="587"/>
      <c r="N113" s="587"/>
      <c r="O113" s="587"/>
      <c r="P113" s="587"/>
      <c r="Q113" s="587"/>
      <c r="R113" s="587"/>
      <c r="S113" s="587"/>
      <c r="T113" s="587"/>
      <c r="U113" s="587"/>
      <c r="V113" s="587"/>
      <c r="W113" s="587"/>
      <c r="X113" s="587"/>
      <c r="Y113" s="587"/>
      <c r="Z113" s="587"/>
      <c r="AA113" s="587"/>
      <c r="AB113" s="587"/>
      <c r="AC113" s="587"/>
    </row>
    <row r="114" spans="1:29">
      <c r="A114" s="66">
        <v>13.8</v>
      </c>
      <c r="B114" s="67" t="s">
        <v>201</v>
      </c>
      <c r="C114" s="68" t="s">
        <v>47</v>
      </c>
      <c r="D114" s="69">
        <f t="shared" si="12"/>
        <v>0</v>
      </c>
      <c r="E114" s="587"/>
      <c r="F114" s="587"/>
      <c r="G114" s="587"/>
      <c r="H114" s="587"/>
      <c r="I114" s="587"/>
      <c r="J114" s="587"/>
      <c r="K114" s="587"/>
      <c r="L114" s="587"/>
      <c r="M114" s="587"/>
      <c r="N114" s="587"/>
      <c r="O114" s="587"/>
      <c r="P114" s="587"/>
      <c r="Q114" s="587"/>
      <c r="R114" s="587"/>
      <c r="S114" s="587"/>
      <c r="T114" s="587"/>
      <c r="U114" s="587"/>
      <c r="V114" s="587"/>
      <c r="W114" s="587"/>
      <c r="X114" s="587"/>
      <c r="Y114" s="587"/>
      <c r="Z114" s="587"/>
      <c r="AA114" s="587"/>
      <c r="AB114" s="587"/>
      <c r="AC114" s="587"/>
    </row>
    <row r="115" spans="1:29">
      <c r="A115" s="66">
        <v>13.9</v>
      </c>
      <c r="B115" s="67" t="s">
        <v>202</v>
      </c>
      <c r="C115" s="68" t="s">
        <v>47</v>
      </c>
      <c r="D115" s="69">
        <f t="shared" si="12"/>
        <v>0</v>
      </c>
      <c r="E115" s="587"/>
      <c r="F115" s="587"/>
      <c r="G115" s="587"/>
      <c r="H115" s="587"/>
      <c r="I115" s="587"/>
      <c r="J115" s="587"/>
      <c r="K115" s="587"/>
      <c r="L115" s="587"/>
      <c r="M115" s="587"/>
      <c r="N115" s="587"/>
      <c r="O115" s="587"/>
      <c r="P115" s="587"/>
      <c r="Q115" s="587"/>
      <c r="R115" s="587"/>
      <c r="S115" s="587"/>
      <c r="T115" s="587"/>
      <c r="U115" s="587"/>
      <c r="V115" s="587"/>
      <c r="W115" s="587"/>
      <c r="X115" s="587"/>
      <c r="Y115" s="587"/>
      <c r="Z115" s="587"/>
      <c r="AA115" s="587"/>
      <c r="AB115" s="587"/>
      <c r="AC115" s="587"/>
    </row>
    <row r="116" spans="1:29">
      <c r="A116" s="553">
        <v>13.1</v>
      </c>
      <c r="B116" s="67" t="s">
        <v>203</v>
      </c>
      <c r="C116" s="68" t="s">
        <v>58</v>
      </c>
      <c r="D116" s="69">
        <f t="shared" si="12"/>
        <v>0</v>
      </c>
      <c r="E116" s="587"/>
      <c r="F116" s="587"/>
      <c r="G116" s="587"/>
      <c r="H116" s="587"/>
      <c r="I116" s="587"/>
      <c r="J116" s="587"/>
      <c r="K116" s="587"/>
      <c r="L116" s="587"/>
      <c r="M116" s="587"/>
      <c r="N116" s="587"/>
      <c r="O116" s="587"/>
      <c r="P116" s="587"/>
      <c r="Q116" s="587"/>
      <c r="R116" s="587"/>
      <c r="S116" s="587"/>
      <c r="T116" s="587"/>
      <c r="U116" s="587"/>
      <c r="V116" s="587"/>
      <c r="W116" s="587"/>
      <c r="X116" s="587"/>
      <c r="Y116" s="587"/>
      <c r="Z116" s="587"/>
      <c r="AA116" s="587"/>
      <c r="AB116" s="587"/>
      <c r="AC116" s="587"/>
    </row>
    <row r="117" spans="1:29">
      <c r="A117" s="597">
        <v>13.11</v>
      </c>
      <c r="B117" s="67" t="s">
        <v>241</v>
      </c>
      <c r="C117" s="68" t="s">
        <v>47</v>
      </c>
      <c r="D117" s="69">
        <f t="shared" si="12"/>
        <v>0</v>
      </c>
      <c r="E117" s="587"/>
      <c r="F117" s="587"/>
      <c r="G117" s="587"/>
      <c r="H117" s="587"/>
      <c r="I117" s="587"/>
      <c r="J117" s="587"/>
      <c r="K117" s="587"/>
      <c r="L117" s="587"/>
      <c r="M117" s="587"/>
      <c r="N117" s="587"/>
      <c r="O117" s="587"/>
      <c r="P117" s="587"/>
      <c r="Q117" s="587"/>
      <c r="R117" s="587"/>
      <c r="S117" s="587"/>
      <c r="T117" s="587"/>
      <c r="U117" s="587"/>
      <c r="V117" s="587"/>
      <c r="W117" s="587"/>
      <c r="X117" s="587"/>
      <c r="Y117" s="587"/>
      <c r="Z117" s="587"/>
      <c r="AA117" s="587"/>
      <c r="AB117" s="587"/>
      <c r="AC117" s="587"/>
    </row>
    <row r="118" spans="1:29">
      <c r="A118" s="597">
        <v>13.12</v>
      </c>
      <c r="B118" s="67" t="s">
        <v>261</v>
      </c>
      <c r="C118" s="68" t="s">
        <v>34</v>
      </c>
      <c r="D118" s="69">
        <f t="shared" si="12"/>
        <v>148.68</v>
      </c>
      <c r="E118" s="587">
        <v>18.3</v>
      </c>
      <c r="F118" s="587"/>
      <c r="G118" s="587"/>
      <c r="H118" s="587">
        <v>26.1</v>
      </c>
      <c r="I118" s="587"/>
      <c r="J118" s="587">
        <v>22.8</v>
      </c>
      <c r="K118" s="587"/>
      <c r="L118" s="587"/>
      <c r="M118" s="587"/>
      <c r="N118" s="587"/>
      <c r="O118" s="587"/>
      <c r="P118" s="587"/>
      <c r="Q118" s="587"/>
      <c r="R118" s="587"/>
      <c r="S118" s="587"/>
      <c r="T118" s="587"/>
      <c r="U118" s="587"/>
      <c r="V118" s="587"/>
      <c r="W118" s="587">
        <v>20.5</v>
      </c>
      <c r="X118" s="587"/>
      <c r="Y118" s="587"/>
      <c r="Z118" s="587">
        <v>20.5</v>
      </c>
      <c r="AA118" s="587"/>
      <c r="AB118" s="587">
        <v>17.5</v>
      </c>
      <c r="AC118" s="587">
        <v>22.98</v>
      </c>
    </row>
    <row r="119" spans="1:29" ht="15.75" thickBot="1">
      <c r="A119" s="110"/>
      <c r="B119" s="137"/>
      <c r="C119" s="138"/>
      <c r="D119" s="134"/>
      <c r="E119" s="588"/>
      <c r="F119" s="588"/>
      <c r="G119" s="588"/>
      <c r="H119" s="588"/>
      <c r="I119" s="588"/>
      <c r="J119" s="588"/>
      <c r="K119" s="588"/>
      <c r="L119" s="588"/>
      <c r="M119" s="588"/>
      <c r="N119" s="588"/>
      <c r="O119" s="588"/>
      <c r="P119" s="588"/>
      <c r="Q119" s="588"/>
      <c r="R119" s="588"/>
      <c r="S119" s="588"/>
      <c r="T119" s="588"/>
      <c r="U119" s="588"/>
      <c r="V119" s="588"/>
      <c r="W119" s="588"/>
      <c r="X119" s="588"/>
      <c r="Y119" s="588"/>
      <c r="Z119" s="588"/>
      <c r="AA119" s="588"/>
      <c r="AB119" s="588"/>
      <c r="AC119" s="588"/>
    </row>
    <row r="120" spans="1:29" ht="15.75" thickBot="1">
      <c r="A120" s="552">
        <v>14</v>
      </c>
      <c r="B120" s="128" t="s">
        <v>68</v>
      </c>
      <c r="C120" s="129"/>
      <c r="D120" s="164"/>
      <c r="E120" s="590"/>
      <c r="F120" s="590"/>
      <c r="G120" s="590"/>
      <c r="H120" s="590"/>
      <c r="I120" s="590"/>
      <c r="J120" s="590"/>
      <c r="K120" s="590"/>
      <c r="L120" s="590"/>
      <c r="M120" s="590"/>
      <c r="N120" s="590"/>
      <c r="O120" s="590"/>
      <c r="P120" s="590"/>
      <c r="Q120" s="590"/>
      <c r="R120" s="590"/>
      <c r="S120" s="590"/>
      <c r="T120" s="590"/>
      <c r="U120" s="590"/>
      <c r="V120" s="590"/>
      <c r="W120" s="590"/>
      <c r="X120" s="590"/>
      <c r="Y120" s="590"/>
      <c r="Z120" s="590"/>
      <c r="AA120" s="590"/>
      <c r="AB120" s="590"/>
      <c r="AC120" s="590"/>
    </row>
    <row r="121" spans="1:29">
      <c r="A121" s="66">
        <v>14.1</v>
      </c>
      <c r="B121" s="67" t="s">
        <v>191</v>
      </c>
      <c r="C121" s="68" t="s">
        <v>47</v>
      </c>
      <c r="D121" s="69">
        <f t="shared" ref="D121:D125" si="13">SUM(E121:AC121)</f>
        <v>0</v>
      </c>
      <c r="E121" s="587"/>
      <c r="F121" s="587"/>
      <c r="G121" s="587"/>
      <c r="H121" s="587"/>
      <c r="I121" s="587"/>
      <c r="J121" s="587"/>
      <c r="K121" s="587"/>
      <c r="L121" s="587"/>
      <c r="M121" s="587"/>
      <c r="N121" s="587"/>
      <c r="O121" s="587"/>
      <c r="P121" s="587"/>
      <c r="Q121" s="587"/>
      <c r="R121" s="587"/>
      <c r="S121" s="587"/>
      <c r="T121" s="587"/>
      <c r="U121" s="587"/>
      <c r="V121" s="587"/>
      <c r="W121" s="587"/>
      <c r="X121" s="587"/>
      <c r="Y121" s="587"/>
      <c r="Z121" s="587"/>
      <c r="AA121" s="587"/>
      <c r="AB121" s="587"/>
      <c r="AC121" s="587"/>
    </row>
    <row r="122" spans="1:29">
      <c r="A122" s="66">
        <v>14.2</v>
      </c>
      <c r="B122" s="67" t="s">
        <v>69</v>
      </c>
      <c r="C122" s="68" t="s">
        <v>47</v>
      </c>
      <c r="D122" s="69">
        <f t="shared" si="13"/>
        <v>0</v>
      </c>
      <c r="E122" s="587"/>
      <c r="F122" s="587"/>
      <c r="G122" s="587"/>
      <c r="H122" s="587"/>
      <c r="I122" s="587"/>
      <c r="J122" s="587"/>
      <c r="K122" s="587"/>
      <c r="L122" s="587"/>
      <c r="M122" s="587"/>
      <c r="N122" s="587"/>
      <c r="O122" s="587"/>
      <c r="P122" s="587"/>
      <c r="Q122" s="587"/>
      <c r="R122" s="587"/>
      <c r="S122" s="587"/>
      <c r="T122" s="587"/>
      <c r="U122" s="587"/>
      <c r="V122" s="587"/>
      <c r="W122" s="587"/>
      <c r="X122" s="587"/>
      <c r="Y122" s="587"/>
      <c r="Z122" s="587"/>
      <c r="AA122" s="587"/>
      <c r="AB122" s="587"/>
      <c r="AC122" s="587"/>
    </row>
    <row r="123" spans="1:29">
      <c r="A123" s="66">
        <v>14.3</v>
      </c>
      <c r="B123" s="67" t="s">
        <v>192</v>
      </c>
      <c r="C123" s="68" t="s">
        <v>47</v>
      </c>
      <c r="D123" s="69">
        <f t="shared" si="13"/>
        <v>0</v>
      </c>
      <c r="E123" s="587"/>
      <c r="F123" s="587"/>
      <c r="G123" s="587"/>
      <c r="H123" s="587"/>
      <c r="I123" s="587"/>
      <c r="J123" s="587"/>
      <c r="K123" s="587"/>
      <c r="L123" s="587"/>
      <c r="M123" s="587"/>
      <c r="N123" s="587"/>
      <c r="O123" s="587"/>
      <c r="P123" s="587"/>
      <c r="Q123" s="587"/>
      <c r="R123" s="587"/>
      <c r="S123" s="587"/>
      <c r="T123" s="587"/>
      <c r="U123" s="587"/>
      <c r="V123" s="587"/>
      <c r="W123" s="587"/>
      <c r="X123" s="587"/>
      <c r="Y123" s="587"/>
      <c r="Z123" s="587"/>
      <c r="AA123" s="587"/>
      <c r="AB123" s="587"/>
      <c r="AC123" s="587"/>
    </row>
    <row r="124" spans="1:29">
      <c r="A124" s="66"/>
      <c r="B124" s="544" t="s">
        <v>70</v>
      </c>
      <c r="C124" s="68"/>
      <c r="D124" s="69"/>
      <c r="E124" s="587"/>
      <c r="F124" s="587"/>
      <c r="G124" s="587"/>
      <c r="H124" s="587"/>
      <c r="I124" s="587"/>
      <c r="J124" s="587"/>
      <c r="K124" s="587"/>
      <c r="L124" s="587"/>
      <c r="M124" s="587"/>
      <c r="N124" s="587"/>
      <c r="O124" s="587"/>
      <c r="P124" s="587"/>
      <c r="Q124" s="587"/>
      <c r="R124" s="587"/>
      <c r="S124" s="587"/>
      <c r="T124" s="587"/>
      <c r="U124" s="587"/>
      <c r="V124" s="587"/>
      <c r="W124" s="587"/>
      <c r="X124" s="587"/>
      <c r="Y124" s="587"/>
      <c r="Z124" s="587"/>
      <c r="AA124" s="587"/>
      <c r="AB124" s="587"/>
      <c r="AC124" s="587"/>
    </row>
    <row r="125" spans="1:29">
      <c r="A125" s="66">
        <v>14.4</v>
      </c>
      <c r="B125" s="67" t="s">
        <v>193</v>
      </c>
      <c r="C125" s="68" t="s">
        <v>47</v>
      </c>
      <c r="D125" s="69">
        <f t="shared" si="13"/>
        <v>0</v>
      </c>
      <c r="E125" s="587"/>
      <c r="F125" s="587"/>
      <c r="G125" s="587"/>
      <c r="H125" s="587"/>
      <c r="I125" s="587"/>
      <c r="J125" s="587"/>
      <c r="K125" s="587"/>
      <c r="L125" s="587"/>
      <c r="M125" s="587"/>
      <c r="N125" s="587"/>
      <c r="O125" s="587"/>
      <c r="P125" s="587"/>
      <c r="Q125" s="587"/>
      <c r="R125" s="587"/>
      <c r="S125" s="587"/>
      <c r="T125" s="587"/>
      <c r="U125" s="587"/>
      <c r="V125" s="587"/>
      <c r="W125" s="587"/>
      <c r="X125" s="587"/>
      <c r="Y125" s="587"/>
      <c r="Z125" s="587"/>
      <c r="AA125" s="587"/>
      <c r="AB125" s="587"/>
      <c r="AC125" s="587"/>
    </row>
    <row r="126" spans="1:29" ht="15.75" thickBot="1">
      <c r="A126" s="110"/>
      <c r="B126" s="137"/>
      <c r="C126" s="138"/>
      <c r="D126" s="165"/>
      <c r="E126" s="591"/>
      <c r="F126" s="591"/>
      <c r="G126" s="591"/>
      <c r="H126" s="591"/>
      <c r="I126" s="591"/>
      <c r="J126" s="591"/>
      <c r="K126" s="591"/>
      <c r="L126" s="591"/>
      <c r="M126" s="591"/>
      <c r="N126" s="591"/>
      <c r="O126" s="591"/>
      <c r="P126" s="591"/>
      <c r="Q126" s="591"/>
      <c r="R126" s="591"/>
      <c r="S126" s="591"/>
      <c r="T126" s="591"/>
      <c r="U126" s="591"/>
      <c r="V126" s="591"/>
      <c r="W126" s="591"/>
      <c r="X126" s="591"/>
      <c r="Y126" s="591"/>
      <c r="Z126" s="591"/>
      <c r="AA126" s="591"/>
      <c r="AB126" s="591"/>
      <c r="AC126" s="591"/>
    </row>
    <row r="127" spans="1:29" ht="15.75" thickBot="1">
      <c r="A127" s="552">
        <v>15</v>
      </c>
      <c r="B127" s="128" t="s">
        <v>71</v>
      </c>
      <c r="C127" s="129"/>
      <c r="D127" s="164"/>
      <c r="E127" s="590"/>
      <c r="F127" s="590"/>
      <c r="G127" s="590"/>
      <c r="H127" s="590"/>
      <c r="I127" s="590"/>
      <c r="J127" s="590"/>
      <c r="K127" s="590"/>
      <c r="L127" s="590"/>
      <c r="M127" s="590"/>
      <c r="N127" s="590"/>
      <c r="O127" s="590"/>
      <c r="P127" s="590"/>
      <c r="Q127" s="590"/>
      <c r="R127" s="590"/>
      <c r="S127" s="590"/>
      <c r="T127" s="590"/>
      <c r="U127" s="590"/>
      <c r="V127" s="590"/>
      <c r="W127" s="590"/>
      <c r="X127" s="590"/>
      <c r="Y127" s="590"/>
      <c r="Z127" s="590"/>
      <c r="AA127" s="590"/>
      <c r="AB127" s="590"/>
      <c r="AC127" s="590"/>
    </row>
    <row r="128" spans="1:29">
      <c r="A128" s="66">
        <f>+A127+0.1</f>
        <v>15.1</v>
      </c>
      <c r="B128" s="67" t="s">
        <v>204</v>
      </c>
      <c r="C128" s="68" t="s">
        <v>47</v>
      </c>
      <c r="D128" s="69">
        <f t="shared" ref="D128:D130" si="14">SUM(E128:AC128)</f>
        <v>0</v>
      </c>
      <c r="E128" s="587"/>
      <c r="F128" s="587"/>
      <c r="G128" s="587"/>
      <c r="H128" s="587"/>
      <c r="I128" s="587"/>
      <c r="J128" s="587"/>
      <c r="K128" s="587"/>
      <c r="L128" s="587"/>
      <c r="M128" s="587"/>
      <c r="N128" s="587"/>
      <c r="O128" s="587"/>
      <c r="P128" s="587"/>
      <c r="Q128" s="587"/>
      <c r="R128" s="587"/>
      <c r="S128" s="587"/>
      <c r="T128" s="587"/>
      <c r="U128" s="587"/>
      <c r="V128" s="587"/>
      <c r="W128" s="587"/>
      <c r="X128" s="587"/>
      <c r="Y128" s="587"/>
      <c r="Z128" s="587"/>
      <c r="AA128" s="587"/>
      <c r="AB128" s="587"/>
      <c r="AC128" s="587"/>
    </row>
    <row r="129" spans="1:29">
      <c r="A129" s="66">
        <f t="shared" ref="A129:A130" si="15">+A128+0.1</f>
        <v>15.2</v>
      </c>
      <c r="B129" s="67" t="s">
        <v>205</v>
      </c>
      <c r="C129" s="68" t="s">
        <v>47</v>
      </c>
      <c r="D129" s="69">
        <f t="shared" si="14"/>
        <v>0</v>
      </c>
      <c r="E129" s="587"/>
      <c r="F129" s="587"/>
      <c r="G129" s="587"/>
      <c r="H129" s="587"/>
      <c r="I129" s="587"/>
      <c r="J129" s="587"/>
      <c r="K129" s="587"/>
      <c r="L129" s="587"/>
      <c r="M129" s="587"/>
      <c r="N129" s="587"/>
      <c r="O129" s="587"/>
      <c r="P129" s="587"/>
      <c r="Q129" s="587"/>
      <c r="R129" s="587"/>
      <c r="S129" s="587"/>
      <c r="T129" s="587"/>
      <c r="U129" s="587"/>
      <c r="V129" s="587"/>
      <c r="W129" s="587"/>
      <c r="X129" s="587"/>
      <c r="Y129" s="587"/>
      <c r="Z129" s="587"/>
      <c r="AA129" s="587"/>
      <c r="AB129" s="587"/>
      <c r="AC129" s="587"/>
    </row>
    <row r="130" spans="1:29">
      <c r="A130" s="66">
        <f t="shared" si="15"/>
        <v>15.299999999999999</v>
      </c>
      <c r="B130" s="67" t="s">
        <v>206</v>
      </c>
      <c r="C130" s="68" t="s">
        <v>47</v>
      </c>
      <c r="D130" s="69">
        <f t="shared" si="14"/>
        <v>0</v>
      </c>
      <c r="E130" s="587"/>
      <c r="F130" s="587"/>
      <c r="G130" s="587"/>
      <c r="H130" s="587"/>
      <c r="I130" s="587"/>
      <c r="J130" s="587"/>
      <c r="K130" s="587"/>
      <c r="L130" s="587"/>
      <c r="M130" s="587"/>
      <c r="N130" s="587"/>
      <c r="O130" s="587"/>
      <c r="P130" s="587"/>
      <c r="Q130" s="587"/>
      <c r="R130" s="587"/>
      <c r="S130" s="587"/>
      <c r="T130" s="587"/>
      <c r="U130" s="587"/>
      <c r="V130" s="587"/>
      <c r="W130" s="587"/>
      <c r="X130" s="587"/>
      <c r="Y130" s="587"/>
      <c r="Z130" s="587"/>
      <c r="AA130" s="587"/>
      <c r="AB130" s="587"/>
      <c r="AC130" s="587"/>
    </row>
    <row r="131" spans="1:29" ht="15.75" thickBot="1">
      <c r="A131" s="110"/>
      <c r="B131" s="137"/>
      <c r="C131" s="138"/>
      <c r="D131" s="165"/>
      <c r="E131" s="591"/>
      <c r="F131" s="591"/>
      <c r="G131" s="591"/>
      <c r="H131" s="591"/>
      <c r="I131" s="591"/>
      <c r="J131" s="591"/>
      <c r="K131" s="591"/>
      <c r="L131" s="591"/>
      <c r="M131" s="591"/>
      <c r="N131" s="591"/>
      <c r="O131" s="591"/>
      <c r="P131" s="591"/>
      <c r="Q131" s="591"/>
      <c r="R131" s="591"/>
      <c r="S131" s="591"/>
      <c r="T131" s="591"/>
      <c r="U131" s="591"/>
      <c r="V131" s="591"/>
      <c r="W131" s="591"/>
      <c r="X131" s="591"/>
      <c r="Y131" s="591"/>
      <c r="Z131" s="591"/>
      <c r="AA131" s="591"/>
      <c r="AB131" s="591"/>
      <c r="AC131" s="591"/>
    </row>
    <row r="132" spans="1:29" ht="15.75" thickBot="1">
      <c r="A132" s="99">
        <v>16</v>
      </c>
      <c r="B132" s="128" t="s">
        <v>72</v>
      </c>
      <c r="C132" s="129"/>
      <c r="D132" s="164"/>
      <c r="E132" s="590"/>
      <c r="F132" s="590"/>
      <c r="G132" s="590"/>
      <c r="H132" s="590"/>
      <c r="I132" s="590"/>
      <c r="J132" s="590"/>
      <c r="K132" s="590"/>
      <c r="L132" s="590"/>
      <c r="M132" s="590"/>
      <c r="N132" s="590"/>
      <c r="O132" s="590"/>
      <c r="P132" s="590"/>
      <c r="Q132" s="590"/>
      <c r="R132" s="590"/>
      <c r="S132" s="590"/>
      <c r="T132" s="590"/>
      <c r="U132" s="590"/>
      <c r="V132" s="590"/>
      <c r="W132" s="590"/>
      <c r="X132" s="590"/>
      <c r="Y132" s="590"/>
      <c r="Z132" s="590"/>
      <c r="AA132" s="590"/>
      <c r="AB132" s="590"/>
      <c r="AC132" s="590"/>
    </row>
    <row r="133" spans="1:29">
      <c r="A133" s="66">
        <v>16.100000000000001</v>
      </c>
      <c r="B133" s="67" t="s">
        <v>73</v>
      </c>
      <c r="C133" s="68" t="s">
        <v>28</v>
      </c>
      <c r="D133" s="69">
        <f t="shared" ref="D133:D138" si="16">SUM(E133:AC133)</f>
        <v>0</v>
      </c>
      <c r="E133" s="587"/>
      <c r="F133" s="587"/>
      <c r="G133" s="587"/>
      <c r="H133" s="587"/>
      <c r="I133" s="587"/>
      <c r="J133" s="587"/>
      <c r="K133" s="587"/>
      <c r="L133" s="587"/>
      <c r="M133" s="587"/>
      <c r="N133" s="587"/>
      <c r="O133" s="587"/>
      <c r="P133" s="587"/>
      <c r="Q133" s="587"/>
      <c r="R133" s="587"/>
      <c r="S133" s="587"/>
      <c r="T133" s="587"/>
      <c r="U133" s="587"/>
      <c r="V133" s="587"/>
      <c r="W133" s="587"/>
      <c r="X133" s="587"/>
      <c r="Y133" s="587"/>
      <c r="Z133" s="587"/>
      <c r="AA133" s="587"/>
      <c r="AB133" s="587"/>
      <c r="AC133" s="587"/>
    </row>
    <row r="134" spans="1:29">
      <c r="A134" s="66">
        <f>+A133+0.1</f>
        <v>16.200000000000003</v>
      </c>
      <c r="B134" s="67" t="s">
        <v>74</v>
      </c>
      <c r="C134" s="68" t="s">
        <v>28</v>
      </c>
      <c r="D134" s="69">
        <f t="shared" si="16"/>
        <v>0</v>
      </c>
      <c r="E134" s="587"/>
      <c r="F134" s="587"/>
      <c r="G134" s="587"/>
      <c r="H134" s="587"/>
      <c r="I134" s="587"/>
      <c r="J134" s="587"/>
      <c r="K134" s="587"/>
      <c r="L134" s="587"/>
      <c r="M134" s="587"/>
      <c r="N134" s="587"/>
      <c r="O134" s="587"/>
      <c r="P134" s="587"/>
      <c r="Q134" s="587"/>
      <c r="R134" s="587"/>
      <c r="S134" s="587"/>
      <c r="T134" s="587"/>
      <c r="U134" s="587"/>
      <c r="V134" s="587"/>
      <c r="W134" s="587"/>
      <c r="X134" s="587"/>
      <c r="Y134" s="587"/>
      <c r="Z134" s="587"/>
      <c r="AA134" s="587"/>
      <c r="AB134" s="587"/>
      <c r="AC134" s="587"/>
    </row>
    <row r="135" spans="1:29">
      <c r="A135" s="66">
        <f t="shared" ref="A135" si="17">+A134+0.1</f>
        <v>16.300000000000004</v>
      </c>
      <c r="B135" s="67" t="s">
        <v>75</v>
      </c>
      <c r="C135" s="68" t="s">
        <v>28</v>
      </c>
      <c r="D135" s="69">
        <f t="shared" si="16"/>
        <v>0</v>
      </c>
      <c r="E135" s="587"/>
      <c r="F135" s="587"/>
      <c r="G135" s="587"/>
      <c r="H135" s="587"/>
      <c r="I135" s="587"/>
      <c r="J135" s="587"/>
      <c r="K135" s="587"/>
      <c r="L135" s="587"/>
      <c r="M135" s="587"/>
      <c r="N135" s="587"/>
      <c r="O135" s="587"/>
      <c r="P135" s="587"/>
      <c r="Q135" s="587"/>
      <c r="R135" s="587"/>
      <c r="S135" s="587"/>
      <c r="T135" s="587"/>
      <c r="U135" s="587"/>
      <c r="V135" s="587"/>
      <c r="W135" s="587"/>
      <c r="X135" s="587"/>
      <c r="Y135" s="587"/>
      <c r="Z135" s="587"/>
      <c r="AA135" s="587"/>
      <c r="AB135" s="587"/>
      <c r="AC135" s="587"/>
    </row>
    <row r="136" spans="1:29">
      <c r="A136" s="580">
        <v>16.399999999999999</v>
      </c>
      <c r="B136" s="67" t="s">
        <v>76</v>
      </c>
      <c r="C136" s="68" t="s">
        <v>28</v>
      </c>
      <c r="D136" s="69">
        <f t="shared" si="16"/>
        <v>0</v>
      </c>
      <c r="E136" s="587"/>
      <c r="F136" s="587"/>
      <c r="G136" s="587"/>
      <c r="H136" s="587"/>
      <c r="I136" s="587"/>
      <c r="J136" s="587"/>
      <c r="K136" s="587"/>
      <c r="L136" s="587"/>
      <c r="M136" s="587"/>
      <c r="N136" s="587"/>
      <c r="O136" s="587"/>
      <c r="P136" s="587"/>
      <c r="Q136" s="587"/>
      <c r="R136" s="587"/>
      <c r="S136" s="587"/>
      <c r="T136" s="587"/>
      <c r="U136" s="587"/>
      <c r="V136" s="587"/>
      <c r="W136" s="587"/>
      <c r="X136" s="587"/>
      <c r="Y136" s="587"/>
      <c r="Z136" s="587"/>
      <c r="AA136" s="587"/>
      <c r="AB136" s="587"/>
      <c r="AC136" s="587"/>
    </row>
    <row r="137" spans="1:29">
      <c r="A137" s="66">
        <v>16.5</v>
      </c>
      <c r="B137" s="67" t="s">
        <v>259</v>
      </c>
      <c r="C137" s="68" t="s">
        <v>28</v>
      </c>
      <c r="D137" s="69">
        <f t="shared" si="16"/>
        <v>0</v>
      </c>
      <c r="E137" s="587"/>
      <c r="F137" s="587"/>
      <c r="G137" s="587"/>
      <c r="H137" s="587"/>
      <c r="I137" s="587"/>
      <c r="J137" s="587"/>
      <c r="K137" s="587"/>
      <c r="L137" s="587"/>
      <c r="M137" s="587"/>
      <c r="N137" s="587"/>
      <c r="O137" s="587"/>
      <c r="P137" s="587"/>
      <c r="Q137" s="587"/>
      <c r="R137" s="587"/>
      <c r="S137" s="587"/>
      <c r="T137" s="587"/>
      <c r="U137" s="587"/>
      <c r="V137" s="587"/>
      <c r="W137" s="587"/>
      <c r="X137" s="587"/>
      <c r="Y137" s="587"/>
      <c r="Z137" s="587"/>
      <c r="AA137" s="587"/>
      <c r="AB137" s="587"/>
      <c r="AC137" s="587"/>
    </row>
    <row r="138" spans="1:29">
      <c r="A138" s="66">
        <v>16.600000000000001</v>
      </c>
      <c r="B138" s="67" t="s">
        <v>242</v>
      </c>
      <c r="C138" s="68" t="s">
        <v>28</v>
      </c>
      <c r="D138" s="69">
        <f t="shared" si="16"/>
        <v>0</v>
      </c>
      <c r="E138" s="587"/>
      <c r="F138" s="587"/>
      <c r="G138" s="587"/>
      <c r="H138" s="587"/>
      <c r="I138" s="587"/>
      <c r="J138" s="587"/>
      <c r="K138" s="587"/>
      <c r="L138" s="587"/>
      <c r="M138" s="587"/>
      <c r="N138" s="587"/>
      <c r="O138" s="587"/>
      <c r="P138" s="587"/>
      <c r="Q138" s="587"/>
      <c r="R138" s="587"/>
      <c r="S138" s="587"/>
      <c r="T138" s="587"/>
      <c r="U138" s="587"/>
      <c r="V138" s="587"/>
      <c r="W138" s="587"/>
      <c r="X138" s="587"/>
      <c r="Y138" s="587"/>
      <c r="Z138" s="587"/>
      <c r="AA138" s="587"/>
      <c r="AB138" s="587"/>
      <c r="AC138" s="587"/>
    </row>
    <row r="139" spans="1:29" ht="15.75" thickBot="1">
      <c r="A139" s="574"/>
      <c r="B139" s="137"/>
      <c r="C139" s="138"/>
      <c r="D139" s="165"/>
      <c r="E139" s="591"/>
      <c r="F139" s="591"/>
      <c r="G139" s="591"/>
      <c r="H139" s="591"/>
      <c r="I139" s="591"/>
      <c r="J139" s="591"/>
      <c r="K139" s="591"/>
      <c r="L139" s="591"/>
      <c r="M139" s="591"/>
      <c r="N139" s="591"/>
      <c r="O139" s="591"/>
      <c r="P139" s="591"/>
      <c r="Q139" s="591"/>
      <c r="R139" s="591"/>
      <c r="S139" s="591"/>
      <c r="T139" s="591"/>
      <c r="U139" s="591"/>
      <c r="V139" s="591"/>
      <c r="W139" s="591"/>
      <c r="X139" s="591"/>
      <c r="Y139" s="591"/>
      <c r="Z139" s="591"/>
      <c r="AA139" s="591"/>
      <c r="AB139" s="591"/>
      <c r="AC139" s="591"/>
    </row>
    <row r="140" spans="1:29" ht="15.75" thickBot="1">
      <c r="A140" s="99">
        <v>17</v>
      </c>
      <c r="B140" s="128" t="s">
        <v>257</v>
      </c>
      <c r="C140" s="129"/>
      <c r="D140" s="164"/>
      <c r="E140" s="590"/>
      <c r="F140" s="590"/>
      <c r="G140" s="590"/>
      <c r="H140" s="590"/>
      <c r="I140" s="590"/>
      <c r="J140" s="590"/>
      <c r="K140" s="590"/>
      <c r="L140" s="590"/>
      <c r="M140" s="590"/>
      <c r="N140" s="590"/>
      <c r="O140" s="590"/>
      <c r="P140" s="590"/>
      <c r="Q140" s="590"/>
      <c r="R140" s="590"/>
      <c r="S140" s="590"/>
      <c r="T140" s="590"/>
      <c r="U140" s="590"/>
      <c r="V140" s="590"/>
      <c r="W140" s="590"/>
      <c r="X140" s="590"/>
      <c r="Y140" s="590"/>
      <c r="Z140" s="590"/>
      <c r="AA140" s="590"/>
      <c r="AB140" s="590"/>
      <c r="AC140" s="590"/>
    </row>
    <row r="141" spans="1:29">
      <c r="A141" s="66">
        <v>17.100000000000001</v>
      </c>
      <c r="B141" s="67" t="s">
        <v>258</v>
      </c>
      <c r="C141" s="68" t="s">
        <v>47</v>
      </c>
      <c r="D141" s="69">
        <f t="shared" ref="D141:D142" si="18">SUM(E141:AC141)</f>
        <v>0</v>
      </c>
      <c r="E141" s="587"/>
      <c r="F141" s="587"/>
      <c r="G141" s="587"/>
      <c r="H141" s="587"/>
      <c r="I141" s="587"/>
      <c r="J141" s="587"/>
      <c r="K141" s="587"/>
      <c r="L141" s="587"/>
      <c r="M141" s="587"/>
      <c r="N141" s="587"/>
      <c r="O141" s="587"/>
      <c r="P141" s="587"/>
      <c r="Q141" s="587"/>
      <c r="R141" s="587"/>
      <c r="S141" s="587"/>
      <c r="T141" s="587"/>
      <c r="U141" s="587"/>
      <c r="V141" s="587"/>
      <c r="W141" s="587"/>
      <c r="X141" s="587"/>
      <c r="Y141" s="587"/>
      <c r="Z141" s="587"/>
      <c r="AA141" s="587"/>
      <c r="AB141" s="587"/>
      <c r="AC141" s="587"/>
    </row>
    <row r="142" spans="1:29">
      <c r="A142" s="66">
        <v>17.2</v>
      </c>
      <c r="B142" s="67" t="s">
        <v>262</v>
      </c>
      <c r="C142" s="68" t="s">
        <v>47</v>
      </c>
      <c r="D142" s="69">
        <f t="shared" si="18"/>
        <v>0</v>
      </c>
      <c r="E142" s="587"/>
      <c r="F142" s="587"/>
      <c r="G142" s="587"/>
      <c r="H142" s="587"/>
      <c r="I142" s="587"/>
      <c r="J142" s="587"/>
      <c r="K142" s="587"/>
      <c r="L142" s="587"/>
      <c r="M142" s="587"/>
      <c r="N142" s="587"/>
      <c r="O142" s="587"/>
      <c r="P142" s="587"/>
      <c r="Q142" s="587"/>
      <c r="R142" s="587"/>
      <c r="S142" s="587"/>
      <c r="T142" s="587"/>
      <c r="U142" s="587"/>
      <c r="V142" s="587"/>
      <c r="W142" s="587"/>
      <c r="X142" s="587"/>
      <c r="Y142" s="587"/>
      <c r="Z142" s="587"/>
      <c r="AA142" s="587"/>
      <c r="AB142" s="587"/>
      <c r="AC142" s="587"/>
    </row>
    <row r="143" spans="1:29" ht="15.75" thickBot="1">
      <c r="A143" s="574"/>
      <c r="B143" s="137"/>
      <c r="C143" s="138"/>
      <c r="D143" s="165"/>
      <c r="E143" s="591"/>
      <c r="F143" s="591"/>
      <c r="G143" s="591"/>
      <c r="H143" s="591"/>
      <c r="I143" s="591"/>
      <c r="J143" s="591"/>
      <c r="K143" s="591"/>
      <c r="L143" s="591"/>
      <c r="M143" s="591"/>
      <c r="N143" s="591"/>
      <c r="O143" s="591"/>
      <c r="P143" s="591"/>
      <c r="Q143" s="591"/>
      <c r="R143" s="591"/>
      <c r="S143" s="591"/>
      <c r="T143" s="591"/>
      <c r="U143" s="591"/>
      <c r="V143" s="591"/>
      <c r="W143" s="591"/>
      <c r="X143" s="591"/>
      <c r="Y143" s="591"/>
      <c r="Z143" s="591"/>
      <c r="AA143" s="591"/>
      <c r="AB143" s="591"/>
      <c r="AC143" s="591"/>
    </row>
    <row r="144" spans="1:29" ht="15.75" thickBot="1">
      <c r="A144" s="99">
        <v>18</v>
      </c>
      <c r="B144" s="128" t="s">
        <v>77</v>
      </c>
      <c r="C144" s="129"/>
      <c r="D144" s="164"/>
      <c r="E144" s="590"/>
      <c r="F144" s="590"/>
      <c r="G144" s="590"/>
      <c r="H144" s="590"/>
      <c r="I144" s="590"/>
      <c r="J144" s="590"/>
      <c r="K144" s="590"/>
      <c r="L144" s="590"/>
      <c r="M144" s="590"/>
      <c r="N144" s="590"/>
      <c r="O144" s="590"/>
      <c r="P144" s="590"/>
      <c r="Q144" s="590"/>
      <c r="R144" s="590"/>
      <c r="S144" s="590"/>
      <c r="T144" s="590"/>
      <c r="U144" s="590"/>
      <c r="V144" s="590"/>
      <c r="W144" s="590"/>
      <c r="X144" s="590"/>
      <c r="Y144" s="590"/>
      <c r="Z144" s="590"/>
      <c r="AA144" s="590"/>
      <c r="AB144" s="590"/>
      <c r="AC144" s="590"/>
    </row>
    <row r="145" spans="1:29">
      <c r="A145" s="580">
        <v>18.100000000000001</v>
      </c>
      <c r="B145" s="67" t="s">
        <v>243</v>
      </c>
      <c r="C145" s="68" t="s">
        <v>28</v>
      </c>
      <c r="D145" s="69">
        <f t="shared" ref="D145:D162" si="19">SUM(E145:AC145)</f>
        <v>0</v>
      </c>
      <c r="E145" s="587"/>
      <c r="F145" s="587"/>
      <c r="G145" s="587"/>
      <c r="H145" s="587"/>
      <c r="I145" s="587"/>
      <c r="J145" s="587"/>
      <c r="K145" s="587"/>
      <c r="L145" s="587"/>
      <c r="M145" s="587"/>
      <c r="N145" s="587"/>
      <c r="O145" s="587"/>
      <c r="P145" s="587"/>
      <c r="Q145" s="587"/>
      <c r="R145" s="587"/>
      <c r="S145" s="587"/>
      <c r="T145" s="587"/>
      <c r="U145" s="587"/>
      <c r="V145" s="587"/>
      <c r="W145" s="587"/>
      <c r="X145" s="587"/>
      <c r="Y145" s="587"/>
      <c r="Z145" s="587"/>
      <c r="AA145" s="587"/>
      <c r="AB145" s="587"/>
      <c r="AC145" s="587"/>
    </row>
    <row r="146" spans="1:29">
      <c r="A146" s="580">
        <f>+A145+0.1</f>
        <v>18.200000000000003</v>
      </c>
      <c r="B146" s="67" t="s">
        <v>78</v>
      </c>
      <c r="C146" s="68" t="s">
        <v>28</v>
      </c>
      <c r="D146" s="69">
        <f t="shared" si="19"/>
        <v>0</v>
      </c>
      <c r="E146" s="587"/>
      <c r="F146" s="587"/>
      <c r="G146" s="587"/>
      <c r="H146" s="587"/>
      <c r="I146" s="587"/>
      <c r="J146" s="587"/>
      <c r="K146" s="587"/>
      <c r="L146" s="587"/>
      <c r="M146" s="587"/>
      <c r="N146" s="587"/>
      <c r="O146" s="587"/>
      <c r="P146" s="587"/>
      <c r="Q146" s="587"/>
      <c r="R146" s="587"/>
      <c r="S146" s="587"/>
      <c r="T146" s="587"/>
      <c r="U146" s="587"/>
      <c r="V146" s="587"/>
      <c r="W146" s="587"/>
      <c r="X146" s="587"/>
      <c r="Y146" s="587"/>
      <c r="Z146" s="587"/>
      <c r="AA146" s="587"/>
      <c r="AB146" s="587"/>
      <c r="AC146" s="587"/>
    </row>
    <row r="147" spans="1:29">
      <c r="A147" s="580">
        <f t="shared" ref="A147:A153" si="20">+A146+0.1</f>
        <v>18.300000000000004</v>
      </c>
      <c r="B147" s="67" t="s">
        <v>79</v>
      </c>
      <c r="C147" s="68" t="s">
        <v>28</v>
      </c>
      <c r="D147" s="69">
        <f t="shared" si="19"/>
        <v>0</v>
      </c>
      <c r="E147" s="587"/>
      <c r="F147" s="587"/>
      <c r="G147" s="587"/>
      <c r="H147" s="587"/>
      <c r="I147" s="587"/>
      <c r="J147" s="587"/>
      <c r="K147" s="587"/>
      <c r="L147" s="587"/>
      <c r="M147" s="587"/>
      <c r="N147" s="587"/>
      <c r="O147" s="587"/>
      <c r="P147" s="587"/>
      <c r="Q147" s="587"/>
      <c r="R147" s="587"/>
      <c r="S147" s="587"/>
      <c r="T147" s="587"/>
      <c r="U147" s="587"/>
      <c r="V147" s="587"/>
      <c r="W147" s="587"/>
      <c r="X147" s="587"/>
      <c r="Y147" s="587"/>
      <c r="Z147" s="587"/>
      <c r="AA147" s="587"/>
      <c r="AB147" s="587"/>
      <c r="AC147" s="587"/>
    </row>
    <row r="148" spans="1:29">
      <c r="A148" s="66">
        <f t="shared" si="20"/>
        <v>18.400000000000006</v>
      </c>
      <c r="B148" s="67" t="s">
        <v>244</v>
      </c>
      <c r="C148" s="68" t="s">
        <v>28</v>
      </c>
      <c r="D148" s="69">
        <f t="shared" si="19"/>
        <v>0</v>
      </c>
      <c r="E148" s="587"/>
      <c r="F148" s="587"/>
      <c r="G148" s="587"/>
      <c r="H148" s="587"/>
      <c r="I148" s="587"/>
      <c r="J148" s="587"/>
      <c r="K148" s="587"/>
      <c r="L148" s="587"/>
      <c r="M148" s="587"/>
      <c r="N148" s="587"/>
      <c r="O148" s="587"/>
      <c r="P148" s="587"/>
      <c r="Q148" s="587"/>
      <c r="R148" s="587"/>
      <c r="S148" s="587"/>
      <c r="T148" s="587"/>
      <c r="U148" s="587"/>
      <c r="V148" s="587"/>
      <c r="W148" s="587"/>
      <c r="X148" s="587"/>
      <c r="Y148" s="587"/>
      <c r="Z148" s="587"/>
      <c r="AA148" s="587"/>
      <c r="AB148" s="587"/>
      <c r="AC148" s="587"/>
    </row>
    <row r="149" spans="1:29">
      <c r="A149" s="66">
        <f t="shared" si="20"/>
        <v>18.500000000000007</v>
      </c>
      <c r="B149" s="67" t="s">
        <v>245</v>
      </c>
      <c r="C149" s="68" t="s">
        <v>28</v>
      </c>
      <c r="D149" s="69">
        <f t="shared" si="19"/>
        <v>0</v>
      </c>
      <c r="E149" s="587"/>
      <c r="F149" s="587"/>
      <c r="G149" s="587"/>
      <c r="H149" s="587"/>
      <c r="I149" s="587"/>
      <c r="J149" s="587"/>
      <c r="K149" s="587"/>
      <c r="L149" s="587"/>
      <c r="M149" s="587"/>
      <c r="N149" s="587"/>
      <c r="O149" s="587"/>
      <c r="P149" s="587"/>
      <c r="Q149" s="587"/>
      <c r="R149" s="587"/>
      <c r="S149" s="587"/>
      <c r="T149" s="587"/>
      <c r="U149" s="587"/>
      <c r="V149" s="587"/>
      <c r="W149" s="587"/>
      <c r="X149" s="587"/>
      <c r="Y149" s="587"/>
      <c r="Z149" s="587"/>
      <c r="AA149" s="587"/>
      <c r="AB149" s="587"/>
      <c r="AC149" s="587"/>
    </row>
    <row r="150" spans="1:29">
      <c r="A150" s="66">
        <f t="shared" si="20"/>
        <v>18.600000000000009</v>
      </c>
      <c r="B150" s="67" t="s">
        <v>246</v>
      </c>
      <c r="C150" s="68" t="s">
        <v>28</v>
      </c>
      <c r="D150" s="69">
        <f t="shared" si="19"/>
        <v>0</v>
      </c>
      <c r="E150" s="587"/>
      <c r="F150" s="587"/>
      <c r="G150" s="587"/>
      <c r="H150" s="587"/>
      <c r="I150" s="587"/>
      <c r="J150" s="587"/>
      <c r="K150" s="587"/>
      <c r="L150" s="587"/>
      <c r="M150" s="587"/>
      <c r="N150" s="587"/>
      <c r="O150" s="587"/>
      <c r="P150" s="587"/>
      <c r="Q150" s="587"/>
      <c r="R150" s="587"/>
      <c r="S150" s="587"/>
      <c r="T150" s="587"/>
      <c r="U150" s="587"/>
      <c r="V150" s="587"/>
      <c r="W150" s="587"/>
      <c r="X150" s="587"/>
      <c r="Y150" s="587"/>
      <c r="Z150" s="587"/>
      <c r="AA150" s="587"/>
      <c r="AB150" s="587"/>
      <c r="AC150" s="587"/>
    </row>
    <row r="151" spans="1:29">
      <c r="A151" s="66">
        <f t="shared" si="20"/>
        <v>18.70000000000001</v>
      </c>
      <c r="B151" s="67" t="s">
        <v>247</v>
      </c>
      <c r="C151" s="68" t="s">
        <v>28</v>
      </c>
      <c r="D151" s="69">
        <f t="shared" si="19"/>
        <v>0</v>
      </c>
      <c r="E151" s="587"/>
      <c r="F151" s="587"/>
      <c r="G151" s="587"/>
      <c r="H151" s="587"/>
      <c r="I151" s="587"/>
      <c r="J151" s="587"/>
      <c r="K151" s="587"/>
      <c r="L151" s="587"/>
      <c r="M151" s="587"/>
      <c r="N151" s="587"/>
      <c r="O151" s="587"/>
      <c r="P151" s="587"/>
      <c r="Q151" s="587"/>
      <c r="R151" s="587"/>
      <c r="S151" s="587"/>
      <c r="T151" s="587"/>
      <c r="U151" s="587"/>
      <c r="V151" s="587"/>
      <c r="W151" s="587"/>
      <c r="X151" s="587"/>
      <c r="Y151" s="587"/>
      <c r="Z151" s="587"/>
      <c r="AA151" s="587"/>
      <c r="AB151" s="587"/>
      <c r="AC151" s="587"/>
    </row>
    <row r="152" spans="1:29">
      <c r="A152" s="66">
        <f t="shared" si="20"/>
        <v>18.800000000000011</v>
      </c>
      <c r="B152" s="67" t="s">
        <v>248</v>
      </c>
      <c r="C152" s="68" t="s">
        <v>28</v>
      </c>
      <c r="D152" s="69">
        <f t="shared" si="19"/>
        <v>0</v>
      </c>
      <c r="E152" s="587"/>
      <c r="F152" s="587"/>
      <c r="G152" s="587"/>
      <c r="H152" s="587"/>
      <c r="I152" s="587"/>
      <c r="J152" s="587"/>
      <c r="K152" s="587"/>
      <c r="L152" s="587"/>
      <c r="M152" s="587"/>
      <c r="N152" s="587"/>
      <c r="O152" s="587"/>
      <c r="P152" s="587"/>
      <c r="Q152" s="587"/>
      <c r="R152" s="587"/>
      <c r="S152" s="587"/>
      <c r="T152" s="587"/>
      <c r="U152" s="587"/>
      <c r="V152" s="587"/>
      <c r="W152" s="587"/>
      <c r="X152" s="587"/>
      <c r="Y152" s="587"/>
      <c r="Z152" s="587"/>
      <c r="AA152" s="587"/>
      <c r="AB152" s="587"/>
      <c r="AC152" s="587"/>
    </row>
    <row r="153" spans="1:29">
      <c r="A153" s="66">
        <f t="shared" si="20"/>
        <v>18.900000000000013</v>
      </c>
      <c r="B153" s="67" t="s">
        <v>249</v>
      </c>
      <c r="C153" s="68" t="s">
        <v>28</v>
      </c>
      <c r="D153" s="69">
        <f t="shared" si="19"/>
        <v>0</v>
      </c>
      <c r="E153" s="587"/>
      <c r="F153" s="587"/>
      <c r="G153" s="587"/>
      <c r="H153" s="587"/>
      <c r="I153" s="587"/>
      <c r="J153" s="587"/>
      <c r="K153" s="587"/>
      <c r="L153" s="587"/>
      <c r="M153" s="587"/>
      <c r="N153" s="587"/>
      <c r="O153" s="587"/>
      <c r="P153" s="587"/>
      <c r="Q153" s="587"/>
      <c r="R153" s="587"/>
      <c r="S153" s="587"/>
      <c r="T153" s="587"/>
      <c r="U153" s="587"/>
      <c r="V153" s="587"/>
      <c r="W153" s="587"/>
      <c r="X153" s="587"/>
      <c r="Y153" s="587"/>
      <c r="Z153" s="587"/>
      <c r="AA153" s="587"/>
      <c r="AB153" s="587"/>
      <c r="AC153" s="587"/>
    </row>
    <row r="154" spans="1:29">
      <c r="A154" s="553">
        <v>18.100000000000001</v>
      </c>
      <c r="B154" s="67" t="s">
        <v>250</v>
      </c>
      <c r="C154" s="68" t="s">
        <v>28</v>
      </c>
      <c r="D154" s="69">
        <f t="shared" si="19"/>
        <v>0</v>
      </c>
      <c r="E154" s="587"/>
      <c r="F154" s="587"/>
      <c r="G154" s="587"/>
      <c r="H154" s="587"/>
      <c r="I154" s="587"/>
      <c r="J154" s="587"/>
      <c r="K154" s="587"/>
      <c r="L154" s="587"/>
      <c r="M154" s="587"/>
      <c r="N154" s="587"/>
      <c r="O154" s="587"/>
      <c r="P154" s="587"/>
      <c r="Q154" s="587"/>
      <c r="R154" s="587"/>
      <c r="S154" s="587"/>
      <c r="T154" s="587"/>
      <c r="U154" s="587"/>
      <c r="V154" s="587"/>
      <c r="W154" s="587"/>
      <c r="X154" s="587"/>
      <c r="Y154" s="587"/>
      <c r="Z154" s="587"/>
      <c r="AA154" s="587"/>
      <c r="AB154" s="587"/>
      <c r="AC154" s="587"/>
    </row>
    <row r="155" spans="1:29">
      <c r="A155" s="66">
        <v>18.11</v>
      </c>
      <c r="B155" s="67" t="s">
        <v>251</v>
      </c>
      <c r="C155" s="68" t="s">
        <v>28</v>
      </c>
      <c r="D155" s="69">
        <f t="shared" si="19"/>
        <v>0</v>
      </c>
      <c r="E155" s="587"/>
      <c r="F155" s="587"/>
      <c r="G155" s="587"/>
      <c r="H155" s="587"/>
      <c r="I155" s="587"/>
      <c r="J155" s="587"/>
      <c r="K155" s="587"/>
      <c r="L155" s="587"/>
      <c r="M155" s="587"/>
      <c r="N155" s="587"/>
      <c r="O155" s="587"/>
      <c r="P155" s="587"/>
      <c r="Q155" s="587"/>
      <c r="R155" s="587"/>
      <c r="S155" s="587"/>
      <c r="T155" s="587"/>
      <c r="U155" s="587"/>
      <c r="V155" s="587"/>
      <c r="W155" s="587"/>
      <c r="X155" s="587"/>
      <c r="Y155" s="587"/>
      <c r="Z155" s="587"/>
      <c r="AA155" s="587"/>
      <c r="AB155" s="587"/>
      <c r="AC155" s="587"/>
    </row>
    <row r="156" spans="1:29">
      <c r="A156" s="66">
        <v>18.12</v>
      </c>
      <c r="B156" s="67" t="s">
        <v>252</v>
      </c>
      <c r="C156" s="68" t="s">
        <v>47</v>
      </c>
      <c r="D156" s="69">
        <f t="shared" si="19"/>
        <v>0</v>
      </c>
      <c r="E156" s="587"/>
      <c r="F156" s="587"/>
      <c r="G156" s="587"/>
      <c r="H156" s="587"/>
      <c r="I156" s="587"/>
      <c r="J156" s="587"/>
      <c r="K156" s="587"/>
      <c r="L156" s="587"/>
      <c r="M156" s="587"/>
      <c r="N156" s="587"/>
      <c r="O156" s="587"/>
      <c r="P156" s="587"/>
      <c r="Q156" s="587"/>
      <c r="R156" s="587"/>
      <c r="S156" s="587"/>
      <c r="T156" s="587"/>
      <c r="U156" s="587"/>
      <c r="V156" s="587"/>
      <c r="W156" s="587"/>
      <c r="X156" s="587"/>
      <c r="Y156" s="587"/>
      <c r="Z156" s="587"/>
      <c r="AA156" s="587"/>
      <c r="AB156" s="587"/>
      <c r="AC156" s="587"/>
    </row>
    <row r="157" spans="1:29">
      <c r="A157" s="575"/>
      <c r="B157" s="557"/>
      <c r="C157" s="68"/>
      <c r="D157" s="69"/>
      <c r="E157" s="587"/>
      <c r="F157" s="587"/>
      <c r="G157" s="587"/>
      <c r="H157" s="587"/>
      <c r="I157" s="587"/>
      <c r="J157" s="587"/>
      <c r="K157" s="587"/>
      <c r="L157" s="587"/>
      <c r="M157" s="587"/>
      <c r="N157" s="587"/>
      <c r="O157" s="587"/>
      <c r="P157" s="587"/>
      <c r="Q157" s="587"/>
      <c r="R157" s="587"/>
      <c r="S157" s="587"/>
      <c r="T157" s="587"/>
      <c r="U157" s="587"/>
      <c r="V157" s="587"/>
      <c r="W157" s="587"/>
      <c r="X157" s="587"/>
      <c r="Y157" s="587"/>
      <c r="Z157" s="587"/>
      <c r="AA157" s="587"/>
      <c r="AB157" s="587"/>
      <c r="AC157" s="587"/>
    </row>
    <row r="158" spans="1:29">
      <c r="A158" s="110"/>
      <c r="B158" s="183" t="s">
        <v>80</v>
      </c>
      <c r="C158" s="110"/>
      <c r="D158" s="69"/>
      <c r="E158" s="588"/>
      <c r="F158" s="588"/>
      <c r="G158" s="588"/>
      <c r="H158" s="588"/>
      <c r="I158" s="588"/>
      <c r="J158" s="588"/>
      <c r="K158" s="588"/>
      <c r="L158" s="588"/>
      <c r="M158" s="588"/>
      <c r="N158" s="588"/>
      <c r="O158" s="588"/>
      <c r="P158" s="588"/>
      <c r="Q158" s="588"/>
      <c r="R158" s="588"/>
      <c r="S158" s="588"/>
      <c r="T158" s="588"/>
      <c r="U158" s="588"/>
      <c r="V158" s="588"/>
      <c r="W158" s="588"/>
      <c r="X158" s="588"/>
      <c r="Y158" s="588"/>
      <c r="Z158" s="588"/>
      <c r="AA158" s="588"/>
      <c r="AB158" s="588"/>
      <c r="AC158" s="588"/>
    </row>
    <row r="159" spans="1:29">
      <c r="A159" s="66">
        <v>18.13</v>
      </c>
      <c r="B159" s="67" t="s">
        <v>253</v>
      </c>
      <c r="C159" s="68" t="s">
        <v>47</v>
      </c>
      <c r="D159" s="69">
        <f t="shared" si="19"/>
        <v>0</v>
      </c>
      <c r="E159" s="587"/>
      <c r="F159" s="587"/>
      <c r="G159" s="587"/>
      <c r="H159" s="587"/>
      <c r="I159" s="587"/>
      <c r="J159" s="587"/>
      <c r="K159" s="587"/>
      <c r="L159" s="587"/>
      <c r="M159" s="587"/>
      <c r="N159" s="587"/>
      <c r="O159" s="587"/>
      <c r="P159" s="587"/>
      <c r="Q159" s="587"/>
      <c r="R159" s="587"/>
      <c r="S159" s="587"/>
      <c r="T159" s="587"/>
      <c r="U159" s="587"/>
      <c r="V159" s="587"/>
      <c r="W159" s="587"/>
      <c r="X159" s="587"/>
      <c r="Y159" s="587"/>
      <c r="Z159" s="587"/>
      <c r="AA159" s="587"/>
      <c r="AB159" s="587"/>
      <c r="AC159" s="587"/>
    </row>
    <row r="160" spans="1:29">
      <c r="A160" s="66">
        <v>18.14</v>
      </c>
      <c r="B160" s="67" t="s">
        <v>254</v>
      </c>
      <c r="C160" s="68" t="s">
        <v>47</v>
      </c>
      <c r="D160" s="69">
        <f t="shared" si="19"/>
        <v>0</v>
      </c>
      <c r="E160" s="587"/>
      <c r="F160" s="587"/>
      <c r="G160" s="587"/>
      <c r="H160" s="587"/>
      <c r="I160" s="587"/>
      <c r="J160" s="587"/>
      <c r="K160" s="587"/>
      <c r="L160" s="587"/>
      <c r="M160" s="587"/>
      <c r="N160" s="587"/>
      <c r="O160" s="587"/>
      <c r="P160" s="587"/>
      <c r="Q160" s="587"/>
      <c r="R160" s="587"/>
      <c r="S160" s="587"/>
      <c r="T160" s="587"/>
      <c r="U160" s="587"/>
      <c r="V160" s="587"/>
      <c r="W160" s="587"/>
      <c r="X160" s="587"/>
      <c r="Y160" s="587"/>
      <c r="Z160" s="587"/>
      <c r="AA160" s="587"/>
      <c r="AB160" s="587"/>
      <c r="AC160" s="587"/>
    </row>
    <row r="161" spans="1:31">
      <c r="A161" s="66">
        <v>18.149999999999999</v>
      </c>
      <c r="B161" s="67" t="s">
        <v>255</v>
      </c>
      <c r="C161" s="68" t="s">
        <v>47</v>
      </c>
      <c r="D161" s="69">
        <f t="shared" si="19"/>
        <v>0</v>
      </c>
      <c r="E161" s="587"/>
      <c r="F161" s="587"/>
      <c r="G161" s="587"/>
      <c r="H161" s="587"/>
      <c r="I161" s="587"/>
      <c r="J161" s="587"/>
      <c r="K161" s="587"/>
      <c r="L161" s="587"/>
      <c r="M161" s="587"/>
      <c r="N161" s="587"/>
      <c r="O161" s="587"/>
      <c r="P161" s="587"/>
      <c r="Q161" s="587"/>
      <c r="R161" s="587"/>
      <c r="S161" s="587"/>
      <c r="T161" s="587"/>
      <c r="U161" s="587"/>
      <c r="V161" s="587"/>
      <c r="W161" s="587"/>
      <c r="X161" s="587"/>
      <c r="Y161" s="587"/>
      <c r="Z161" s="587"/>
      <c r="AA161" s="587"/>
      <c r="AB161" s="587"/>
      <c r="AC161" s="587"/>
    </row>
    <row r="162" spans="1:31">
      <c r="A162" s="66">
        <v>18.16</v>
      </c>
      <c r="B162" s="67" t="s">
        <v>256</v>
      </c>
      <c r="C162" s="68" t="s">
        <v>47</v>
      </c>
      <c r="D162" s="69">
        <f t="shared" si="19"/>
        <v>0</v>
      </c>
      <c r="E162" s="587"/>
      <c r="F162" s="587"/>
      <c r="G162" s="587"/>
      <c r="H162" s="587"/>
      <c r="I162" s="587"/>
      <c r="J162" s="587"/>
      <c r="K162" s="587"/>
      <c r="L162" s="587"/>
      <c r="M162" s="587"/>
      <c r="N162" s="587"/>
      <c r="O162" s="587"/>
      <c r="P162" s="587"/>
      <c r="Q162" s="587"/>
      <c r="R162" s="587"/>
      <c r="S162" s="587"/>
      <c r="T162" s="587"/>
      <c r="U162" s="587"/>
      <c r="V162" s="587"/>
      <c r="W162" s="587"/>
      <c r="X162" s="587"/>
      <c r="Y162" s="587"/>
      <c r="Z162" s="587"/>
      <c r="AA162" s="587"/>
      <c r="AB162" s="587"/>
      <c r="AC162" s="587"/>
    </row>
    <row r="163" spans="1:31" ht="15.75" thickBot="1">
      <c r="A163" s="184"/>
      <c r="B163" s="185"/>
      <c r="C163" s="119"/>
      <c r="D163" s="120"/>
      <c r="E163" s="595"/>
      <c r="F163" s="595"/>
      <c r="G163" s="595"/>
      <c r="H163" s="595"/>
      <c r="I163" s="595"/>
      <c r="J163" s="595"/>
      <c r="K163" s="595"/>
      <c r="L163" s="595"/>
      <c r="M163" s="595"/>
      <c r="N163" s="595"/>
      <c r="O163" s="595"/>
      <c r="P163" s="595"/>
      <c r="Q163" s="595"/>
      <c r="R163" s="595"/>
      <c r="S163" s="595"/>
      <c r="T163" s="595"/>
      <c r="U163" s="595"/>
      <c r="V163" s="595"/>
      <c r="W163" s="595"/>
      <c r="X163" s="595"/>
      <c r="Y163" s="595"/>
      <c r="Z163" s="595"/>
      <c r="AA163" s="595"/>
      <c r="AB163" s="595"/>
      <c r="AC163" s="595"/>
    </row>
    <row r="164" spans="1:31" ht="15.75" thickBot="1">
      <c r="A164" s="552">
        <v>19</v>
      </c>
      <c r="B164" s="128" t="s">
        <v>81</v>
      </c>
      <c r="C164" s="129"/>
      <c r="D164" s="164"/>
      <c r="E164" s="590"/>
      <c r="F164" s="590"/>
      <c r="G164" s="590"/>
      <c r="H164" s="590"/>
      <c r="I164" s="590"/>
      <c r="J164" s="590"/>
      <c r="K164" s="590"/>
      <c r="L164" s="590"/>
      <c r="M164" s="590"/>
      <c r="N164" s="590"/>
      <c r="O164" s="590"/>
      <c r="P164" s="590"/>
      <c r="Q164" s="590"/>
      <c r="R164" s="590"/>
      <c r="S164" s="590"/>
      <c r="T164" s="590"/>
      <c r="U164" s="590"/>
      <c r="V164" s="590"/>
      <c r="W164" s="590"/>
      <c r="X164" s="590"/>
      <c r="Y164" s="590"/>
      <c r="Z164" s="590"/>
      <c r="AA164" s="590"/>
      <c r="AB164" s="590"/>
      <c r="AC164" s="590"/>
    </row>
    <row r="165" spans="1:31">
      <c r="A165" s="548"/>
      <c r="B165" s="186" t="s">
        <v>82</v>
      </c>
      <c r="C165" s="548"/>
      <c r="D165" s="120"/>
      <c r="E165" s="595"/>
      <c r="F165" s="595"/>
      <c r="G165" s="595"/>
      <c r="H165" s="595"/>
      <c r="I165" s="595"/>
      <c r="J165" s="595"/>
      <c r="K165" s="595"/>
      <c r="L165" s="595"/>
      <c r="M165" s="595"/>
      <c r="N165" s="595"/>
      <c r="O165" s="595"/>
      <c r="P165" s="595"/>
      <c r="Q165" s="595"/>
      <c r="R165" s="595"/>
      <c r="S165" s="595"/>
      <c r="T165" s="595"/>
      <c r="U165" s="595"/>
      <c r="V165" s="595"/>
      <c r="W165" s="595"/>
      <c r="X165" s="595"/>
      <c r="Y165" s="595"/>
      <c r="Z165" s="595"/>
      <c r="AA165" s="595"/>
      <c r="AB165" s="595"/>
      <c r="AC165" s="595"/>
    </row>
    <row r="166" spans="1:31">
      <c r="A166" s="66">
        <f>+A164+0.1</f>
        <v>19.100000000000001</v>
      </c>
      <c r="B166" s="67" t="s">
        <v>83</v>
      </c>
      <c r="C166" s="68" t="s">
        <v>40</v>
      </c>
      <c r="D166" s="69">
        <f t="shared" ref="D166:D171" si="21">SUM(E166:AE166)</f>
        <v>698.30000000000007</v>
      </c>
      <c r="E166" s="587">
        <v>64</v>
      </c>
      <c r="F166" s="587"/>
      <c r="G166" s="587">
        <v>51.7</v>
      </c>
      <c r="H166" s="587">
        <v>78.7</v>
      </c>
      <c r="I166" s="587">
        <v>63</v>
      </c>
      <c r="J166" s="587"/>
      <c r="K166" s="587"/>
      <c r="L166" s="587">
        <v>29</v>
      </c>
      <c r="M166" s="587"/>
      <c r="N166" s="587"/>
      <c r="O166" s="587"/>
      <c r="P166" s="587"/>
      <c r="Q166" s="587">
        <v>10.6</v>
      </c>
      <c r="R166" s="587">
        <v>65.3</v>
      </c>
      <c r="S166" s="587"/>
      <c r="T166" s="587"/>
      <c r="U166" s="587"/>
      <c r="V166" s="587">
        <v>37.799999999999997</v>
      </c>
      <c r="W166" s="587">
        <v>82</v>
      </c>
      <c r="X166" s="587"/>
      <c r="Y166" s="587"/>
      <c r="Z166" s="587">
        <v>66.5</v>
      </c>
      <c r="AA166" s="587"/>
      <c r="AB166" s="587">
        <v>60</v>
      </c>
      <c r="AC166" s="587">
        <v>89.7</v>
      </c>
    </row>
    <row r="167" spans="1:31">
      <c r="A167" s="66"/>
      <c r="B167" s="67" t="s">
        <v>323</v>
      </c>
      <c r="C167" s="68"/>
      <c r="D167" s="69">
        <f t="shared" si="21"/>
        <v>58.4</v>
      </c>
      <c r="E167" s="587"/>
      <c r="F167" s="587"/>
      <c r="G167" s="587"/>
      <c r="H167" s="587"/>
      <c r="I167" s="587"/>
      <c r="J167" s="587"/>
      <c r="K167" s="587">
        <v>6.2</v>
      </c>
      <c r="L167" s="587"/>
      <c r="M167" s="587">
        <v>13</v>
      </c>
      <c r="N167" s="587"/>
      <c r="O167" s="587">
        <v>10.6</v>
      </c>
      <c r="P167" s="587">
        <v>10.6</v>
      </c>
      <c r="Q167" s="587"/>
      <c r="R167" s="587"/>
      <c r="S167" s="587"/>
      <c r="T167" s="587"/>
      <c r="U167" s="587"/>
      <c r="V167" s="587"/>
      <c r="W167" s="587"/>
      <c r="X167" s="587">
        <v>9</v>
      </c>
      <c r="Y167" s="587">
        <v>9</v>
      </c>
      <c r="Z167" s="587"/>
      <c r="AA167" s="587"/>
      <c r="AB167" s="587"/>
      <c r="AC167" s="587"/>
    </row>
    <row r="168" spans="1:31">
      <c r="A168" s="66">
        <f>+A166+0.1</f>
        <v>19.200000000000003</v>
      </c>
      <c r="B168" s="67" t="s">
        <v>84</v>
      </c>
      <c r="C168" s="68" t="s">
        <v>40</v>
      </c>
      <c r="D168" s="69">
        <f t="shared" si="21"/>
        <v>742.67000000000007</v>
      </c>
      <c r="E168" s="587"/>
      <c r="F168" s="587">
        <v>75.099999999999994</v>
      </c>
      <c r="G168" s="587"/>
      <c r="H168" s="587"/>
      <c r="I168" s="587"/>
      <c r="J168" s="587"/>
      <c r="K168" s="587"/>
      <c r="L168" s="587"/>
      <c r="M168" s="587"/>
      <c r="N168" s="587">
        <v>41.2</v>
      </c>
      <c r="O168" s="587"/>
      <c r="P168" s="587"/>
      <c r="Q168" s="587"/>
      <c r="R168" s="587"/>
      <c r="S168" s="587"/>
      <c r="T168" s="587"/>
      <c r="U168" s="587"/>
      <c r="V168" s="587"/>
      <c r="W168" s="587"/>
      <c r="X168" s="587"/>
      <c r="Y168" s="587"/>
      <c r="Z168" s="587"/>
      <c r="AA168" s="587">
        <v>14.13</v>
      </c>
      <c r="AB168" s="587"/>
      <c r="AC168" s="587"/>
      <c r="AD168">
        <v>190</v>
      </c>
      <c r="AE168">
        <f>83.1+142.6+16.2+57.84+56+66.5</f>
        <v>422.24</v>
      </c>
    </row>
    <row r="169" spans="1:31">
      <c r="A169" s="187"/>
      <c r="B169" s="158" t="s">
        <v>85</v>
      </c>
      <c r="C169" s="110"/>
      <c r="D169" s="69"/>
      <c r="E169" s="595"/>
      <c r="F169" s="595"/>
      <c r="G169" s="595"/>
      <c r="H169" s="595"/>
      <c r="I169" s="595"/>
      <c r="J169" s="595"/>
      <c r="K169" s="595"/>
      <c r="L169" s="595"/>
      <c r="M169" s="595"/>
      <c r="N169" s="595"/>
      <c r="O169" s="595"/>
      <c r="P169" s="595"/>
      <c r="Q169" s="595"/>
      <c r="R169" s="595"/>
      <c r="S169" s="595"/>
      <c r="T169" s="595"/>
      <c r="U169" s="595"/>
      <c r="V169" s="595"/>
      <c r="W169" s="595"/>
      <c r="X169" s="595"/>
      <c r="Y169" s="595"/>
      <c r="Z169" s="595"/>
      <c r="AA169" s="595"/>
      <c r="AB169" s="595"/>
      <c r="AC169" s="595"/>
    </row>
    <row r="170" spans="1:31">
      <c r="A170" s="66">
        <f>+A168+0.1</f>
        <v>19.300000000000004</v>
      </c>
      <c r="B170" s="67" t="s">
        <v>86</v>
      </c>
      <c r="C170" s="68" t="s">
        <v>58</v>
      </c>
      <c r="D170" s="69">
        <f t="shared" si="21"/>
        <v>0</v>
      </c>
      <c r="E170" s="587"/>
      <c r="F170" s="587"/>
      <c r="G170" s="587"/>
      <c r="H170" s="587"/>
      <c r="I170" s="587"/>
      <c r="J170" s="587"/>
      <c r="K170" s="587"/>
      <c r="L170" s="587"/>
      <c r="M170" s="587"/>
      <c r="N170" s="587"/>
      <c r="O170" s="587"/>
      <c r="P170" s="587"/>
      <c r="Q170" s="587"/>
      <c r="R170" s="587"/>
      <c r="S170" s="587"/>
      <c r="T170" s="587"/>
      <c r="U170" s="587"/>
      <c r="V170" s="587"/>
      <c r="W170" s="587"/>
      <c r="X170" s="587"/>
      <c r="Y170" s="587"/>
      <c r="Z170" s="587"/>
      <c r="AA170" s="587"/>
      <c r="AB170" s="587"/>
      <c r="AC170" s="587"/>
    </row>
    <row r="171" spans="1:31">
      <c r="A171" s="66">
        <f>+A170+0.1</f>
        <v>19.400000000000006</v>
      </c>
      <c r="B171" s="67" t="s">
        <v>87</v>
      </c>
      <c r="C171" s="68" t="s">
        <v>58</v>
      </c>
      <c r="D171" s="69">
        <f t="shared" si="21"/>
        <v>0</v>
      </c>
      <c r="E171" s="587"/>
      <c r="F171" s="587"/>
      <c r="G171" s="587"/>
      <c r="H171" s="587"/>
      <c r="I171" s="587"/>
      <c r="J171" s="587"/>
      <c r="K171" s="587"/>
      <c r="L171" s="587"/>
      <c r="M171" s="587"/>
      <c r="N171" s="587"/>
      <c r="O171" s="587"/>
      <c r="P171" s="587"/>
      <c r="Q171" s="587"/>
      <c r="R171" s="587"/>
      <c r="S171" s="587"/>
      <c r="T171" s="587"/>
      <c r="U171" s="587"/>
      <c r="V171" s="587"/>
      <c r="W171" s="587"/>
      <c r="X171" s="587"/>
      <c r="Y171" s="587"/>
      <c r="Z171" s="587"/>
      <c r="AA171" s="587"/>
      <c r="AB171" s="587"/>
      <c r="AC171" s="587"/>
    </row>
    <row r="172" spans="1:31">
      <c r="A172" s="187"/>
      <c r="B172" s="158"/>
      <c r="C172" s="110"/>
      <c r="D172" s="120"/>
      <c r="E172" s="595"/>
      <c r="F172" s="595"/>
      <c r="G172" s="595"/>
      <c r="H172" s="595"/>
      <c r="I172" s="595"/>
      <c r="J172" s="595"/>
      <c r="K172" s="595"/>
      <c r="L172" s="595"/>
      <c r="M172" s="595"/>
      <c r="N172" s="595"/>
      <c r="O172" s="595"/>
      <c r="P172" s="595"/>
      <c r="Q172" s="595"/>
      <c r="R172" s="595"/>
      <c r="S172" s="595"/>
      <c r="T172" s="595"/>
      <c r="U172" s="595"/>
      <c r="V172" s="595"/>
      <c r="W172" s="595"/>
      <c r="X172" s="595"/>
      <c r="Y172" s="595"/>
      <c r="Z172" s="595"/>
      <c r="AA172" s="595"/>
      <c r="AB172" s="595"/>
      <c r="AC172" s="595"/>
    </row>
    <row r="173" spans="1:31" ht="15.75">
      <c r="A173" s="136"/>
      <c r="B173" s="167"/>
      <c r="C173" s="138"/>
      <c r="D173" s="165"/>
      <c r="E173" s="591"/>
      <c r="F173" s="591"/>
      <c r="G173" s="591"/>
      <c r="H173" s="591"/>
      <c r="I173" s="591"/>
      <c r="J173" s="591"/>
      <c r="K173" s="591"/>
      <c r="L173" s="591"/>
      <c r="M173" s="591"/>
      <c r="N173" s="591"/>
      <c r="O173" s="591"/>
      <c r="P173" s="591"/>
      <c r="Q173" s="591"/>
      <c r="R173" s="591"/>
      <c r="S173" s="591"/>
      <c r="T173" s="591"/>
      <c r="U173" s="591"/>
      <c r="V173" s="591"/>
      <c r="W173" s="591"/>
      <c r="X173" s="591"/>
      <c r="Y173" s="591"/>
      <c r="Z173" s="591"/>
      <c r="AA173" s="591"/>
      <c r="AB173" s="591"/>
      <c r="AC173" s="591"/>
    </row>
    <row r="176" spans="1:31">
      <c r="A176" s="581"/>
      <c r="B176" s="581" t="s">
        <v>263</v>
      </c>
      <c r="C176" s="581"/>
      <c r="D176" s="581"/>
      <c r="E176" s="581"/>
      <c r="F176" s="582">
        <f>SUM(F179:F200)</f>
        <v>3328.2295081967213</v>
      </c>
    </row>
    <row r="177" spans="1:6">
      <c r="A177" s="581"/>
      <c r="B177" s="581"/>
      <c r="C177" s="581"/>
      <c r="D177" s="581"/>
      <c r="E177" s="581"/>
      <c r="F177" s="581"/>
    </row>
    <row r="178" spans="1:6">
      <c r="D178" s="540" t="s">
        <v>268</v>
      </c>
      <c r="E178" s="650" t="s">
        <v>272</v>
      </c>
      <c r="F178" s="650"/>
    </row>
    <row r="179" spans="1:6">
      <c r="B179" t="s">
        <v>264</v>
      </c>
      <c r="F179" s="16">
        <f>SUM(E180:E186)</f>
        <v>748.10655737704928</v>
      </c>
    </row>
    <row r="180" spans="1:6">
      <c r="B180" t="s">
        <v>271</v>
      </c>
      <c r="C180">
        <v>1</v>
      </c>
      <c r="D180" s="16">
        <f>162.75/1.22</f>
        <v>133.40163934426229</v>
      </c>
      <c r="E180" s="16">
        <f>+D180*C180</f>
        <v>133.40163934426229</v>
      </c>
    </row>
    <row r="181" spans="1:6">
      <c r="B181" t="s">
        <v>270</v>
      </c>
      <c r="C181">
        <v>1</v>
      </c>
      <c r="D181" s="16">
        <f>142.5/1.22</f>
        <v>116.8032786885246</v>
      </c>
      <c r="E181" s="16">
        <f>+D181*C181</f>
        <v>116.8032786885246</v>
      </c>
    </row>
    <row r="182" spans="1:6">
      <c r="B182" t="s">
        <v>265</v>
      </c>
      <c r="C182">
        <v>1</v>
      </c>
      <c r="D182" s="16">
        <f>335.5/1.22</f>
        <v>275</v>
      </c>
      <c r="E182" s="16">
        <f t="shared" ref="E182:E186" si="22">+D182*C182</f>
        <v>275</v>
      </c>
    </row>
    <row r="183" spans="1:6">
      <c r="B183" t="s">
        <v>266</v>
      </c>
      <c r="C183">
        <v>1</v>
      </c>
      <c r="D183" s="16">
        <f>42.7/1.22</f>
        <v>35</v>
      </c>
      <c r="E183" s="16">
        <f t="shared" si="22"/>
        <v>35</v>
      </c>
    </row>
    <row r="184" spans="1:6">
      <c r="B184" t="s">
        <v>267</v>
      </c>
      <c r="C184">
        <v>1</v>
      </c>
      <c r="D184" s="16">
        <f>113.95/1.22</f>
        <v>93.401639344262293</v>
      </c>
      <c r="E184" s="16">
        <f t="shared" si="22"/>
        <v>93.401639344262293</v>
      </c>
    </row>
    <row r="185" spans="1:6">
      <c r="B185" t="s">
        <v>269</v>
      </c>
      <c r="C185">
        <v>1</v>
      </c>
      <c r="D185" s="16">
        <f>12.2/1.22</f>
        <v>10</v>
      </c>
      <c r="E185" s="16">
        <f t="shared" si="22"/>
        <v>10</v>
      </c>
    </row>
    <row r="186" spans="1:6">
      <c r="B186" t="s">
        <v>273</v>
      </c>
      <c r="C186">
        <v>1</v>
      </c>
      <c r="D186" s="16">
        <f>103.09/1.22</f>
        <v>84.5</v>
      </c>
      <c r="E186" s="16">
        <f t="shared" si="22"/>
        <v>84.5</v>
      </c>
    </row>
    <row r="187" spans="1:6">
      <c r="D187" s="16"/>
      <c r="E187" s="16"/>
    </row>
    <row r="188" spans="1:6">
      <c r="B188" t="s">
        <v>274</v>
      </c>
      <c r="D188" s="16"/>
      <c r="E188" s="16"/>
      <c r="F188" s="16">
        <f>SUM(E189:E196)</f>
        <v>1137.9098360655739</v>
      </c>
    </row>
    <row r="189" spans="1:6">
      <c r="D189" s="16"/>
      <c r="E189" s="16"/>
    </row>
    <row r="190" spans="1:6">
      <c r="B190" t="s">
        <v>271</v>
      </c>
      <c r="C190">
        <v>9</v>
      </c>
      <c r="D190" s="16">
        <f>31.37/1.22</f>
        <v>25.713114754098363</v>
      </c>
      <c r="E190" s="16">
        <f t="shared" ref="E190:E200" si="23">+D190*C190</f>
        <v>231.41803278688528</v>
      </c>
    </row>
    <row r="191" spans="1:6">
      <c r="B191" t="s">
        <v>270</v>
      </c>
      <c r="C191">
        <v>9</v>
      </c>
      <c r="D191" s="16">
        <f>36.42/1.22</f>
        <v>29.852459016393446</v>
      </c>
      <c r="E191" s="16">
        <f t="shared" si="23"/>
        <v>268.67213114754099</v>
      </c>
    </row>
    <row r="192" spans="1:6">
      <c r="B192" t="s">
        <v>265</v>
      </c>
      <c r="C192">
        <v>9</v>
      </c>
      <c r="D192" s="16">
        <f>18.82/1.22</f>
        <v>15.426229508196721</v>
      </c>
      <c r="E192" s="16">
        <f t="shared" si="23"/>
        <v>138.8360655737705</v>
      </c>
    </row>
    <row r="193" spans="2:6">
      <c r="B193" t="s">
        <v>275</v>
      </c>
      <c r="C193">
        <v>9</v>
      </c>
      <c r="D193" s="16">
        <f>13.8/1.22</f>
        <v>11.311475409836067</v>
      </c>
      <c r="E193" s="16">
        <f t="shared" si="23"/>
        <v>101.8032786885246</v>
      </c>
    </row>
    <row r="194" spans="2:6">
      <c r="B194" t="s">
        <v>269</v>
      </c>
      <c r="C194">
        <v>9</v>
      </c>
      <c r="D194" s="16">
        <f>12.2/1.22</f>
        <v>10</v>
      </c>
      <c r="E194" s="16">
        <f t="shared" si="23"/>
        <v>90</v>
      </c>
    </row>
    <row r="195" spans="2:6">
      <c r="B195" t="s">
        <v>276</v>
      </c>
      <c r="C195">
        <v>9</v>
      </c>
      <c r="D195" s="16">
        <f>+(9.67+4.03)/1.22</f>
        <v>11.22950819672131</v>
      </c>
      <c r="E195" s="16">
        <f t="shared" si="23"/>
        <v>101.0655737704918</v>
      </c>
    </row>
    <row r="196" spans="2:6">
      <c r="B196" t="s">
        <v>273</v>
      </c>
      <c r="C196">
        <v>9</v>
      </c>
      <c r="D196" s="16">
        <f>27.94/1.22</f>
        <v>22.901639344262296</v>
      </c>
      <c r="E196" s="16">
        <f t="shared" si="23"/>
        <v>206.11475409836066</v>
      </c>
    </row>
    <row r="197" spans="2:6">
      <c r="D197" s="16"/>
      <c r="E197" s="16"/>
    </row>
    <row r="198" spans="2:6">
      <c r="B198" t="s">
        <v>281</v>
      </c>
      <c r="C198">
        <v>1</v>
      </c>
      <c r="D198">
        <f>47.58/1.22</f>
        <v>39</v>
      </c>
      <c r="E198" s="16">
        <f t="shared" si="23"/>
        <v>39</v>
      </c>
      <c r="F198" s="16">
        <f>SUM(E198:E200)</f>
        <v>1442.2131147540983</v>
      </c>
    </row>
    <row r="199" spans="2:6">
      <c r="B199" t="s">
        <v>280</v>
      </c>
      <c r="C199">
        <v>8</v>
      </c>
      <c r="D199" s="16">
        <f>27.94/1.22</f>
        <v>22.901639344262296</v>
      </c>
      <c r="E199" s="16">
        <f t="shared" ref="E199" si="24">+D199*C199</f>
        <v>183.21311475409837</v>
      </c>
      <c r="F199" s="16"/>
    </row>
    <row r="200" spans="2:6">
      <c r="B200" t="s">
        <v>277</v>
      </c>
      <c r="C200">
        <v>10</v>
      </c>
      <c r="D200">
        <v>122</v>
      </c>
      <c r="E200" s="16">
        <f t="shared" si="23"/>
        <v>1220</v>
      </c>
    </row>
  </sheetData>
  <mergeCells count="2">
    <mergeCell ref="E8:AC8"/>
    <mergeCell ref="E178:F178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tabSelected="1" topLeftCell="A19" zoomScale="70" zoomScaleNormal="70" workbookViewId="0">
      <selection activeCell="I66" sqref="I66"/>
    </sheetView>
  </sheetViews>
  <sheetFormatPr baseColWidth="10" defaultRowHeight="15"/>
  <cols>
    <col min="1" max="1" width="3.5703125" customWidth="1"/>
    <col min="2" max="2" width="5" customWidth="1"/>
    <col min="5" max="5" width="5.7109375" customWidth="1"/>
    <col min="6" max="6" width="27.140625" customWidth="1"/>
    <col min="7" max="7" width="13" bestFit="1" customWidth="1"/>
    <col min="8" max="8" width="5" customWidth="1"/>
    <col min="9" max="9" width="46.5703125" bestFit="1" customWidth="1"/>
    <col min="11" max="11" width="6.28515625" customWidth="1"/>
    <col min="12" max="12" width="14.5703125" customWidth="1"/>
    <col min="13" max="13" width="6.140625" customWidth="1"/>
    <col min="14" max="14" width="5.5703125" customWidth="1"/>
    <col min="15" max="15" width="30.85546875" customWidth="1"/>
    <col min="16" max="16" width="3.42578125" customWidth="1"/>
  </cols>
  <sheetData>
    <row r="1" spans="1:15" ht="30">
      <c r="A1" s="261"/>
      <c r="B1" s="262" t="s">
        <v>96</v>
      </c>
      <c r="C1" s="263"/>
      <c r="D1" s="264"/>
      <c r="E1" s="265"/>
      <c r="F1" s="266"/>
      <c r="G1" s="267"/>
      <c r="H1" s="268"/>
      <c r="I1" s="268"/>
      <c r="J1" s="268"/>
      <c r="K1" s="268"/>
      <c r="L1" s="266"/>
      <c r="M1" s="266"/>
      <c r="N1" s="266"/>
      <c r="O1" s="269" t="s">
        <v>97</v>
      </c>
    </row>
    <row r="2" spans="1:15" ht="15.75" thickBot="1">
      <c r="A2" s="261"/>
      <c r="B2" s="266"/>
      <c r="C2" s="266"/>
      <c r="D2" s="266"/>
      <c r="E2" s="270"/>
      <c r="F2" s="266"/>
      <c r="G2" s="266"/>
      <c r="H2" s="266"/>
      <c r="I2" s="266"/>
      <c r="J2" s="266"/>
      <c r="K2" s="266"/>
      <c r="L2" s="266"/>
      <c r="M2" s="266"/>
      <c r="N2" s="266"/>
      <c r="O2" s="271"/>
    </row>
    <row r="3" spans="1:15" ht="26.25" thickBot="1">
      <c r="A3" s="266"/>
      <c r="B3" s="272" t="s">
        <v>98</v>
      </c>
      <c r="C3" s="273"/>
      <c r="D3" s="274"/>
      <c r="E3" s="275"/>
      <c r="F3" s="275"/>
      <c r="G3" s="276"/>
      <c r="H3" s="276"/>
      <c r="I3" s="276"/>
      <c r="J3" s="276"/>
      <c r="K3" s="276"/>
      <c r="L3" s="277"/>
      <c r="M3" s="277"/>
      <c r="N3" s="277"/>
      <c r="O3" s="278"/>
    </row>
    <row r="4" spans="1:15" ht="15.75" thickBot="1">
      <c r="A4" s="266"/>
      <c r="B4" s="266"/>
      <c r="C4" s="266"/>
      <c r="D4" s="266"/>
      <c r="E4" s="270"/>
      <c r="F4" s="266"/>
      <c r="G4" s="266"/>
      <c r="H4" s="266"/>
      <c r="I4" s="266"/>
      <c r="J4" s="266"/>
      <c r="K4" s="266"/>
      <c r="L4" s="266"/>
      <c r="M4" s="266"/>
      <c r="N4" s="266"/>
      <c r="O4" s="279"/>
    </row>
    <row r="5" spans="1:15" ht="15.75" thickBot="1">
      <c r="A5" s="266"/>
      <c r="B5" s="280" t="s">
        <v>99</v>
      </c>
      <c r="C5" s="281"/>
      <c r="D5" s="282"/>
      <c r="E5" s="283"/>
      <c r="F5" s="282"/>
      <c r="G5" s="282"/>
      <c r="H5" s="282"/>
      <c r="I5" s="282"/>
      <c r="J5" s="282"/>
      <c r="K5" s="282"/>
      <c r="L5" s="284"/>
      <c r="M5" s="284"/>
      <c r="N5" s="284"/>
      <c r="O5" s="285"/>
    </row>
    <row r="6" spans="1:15">
      <c r="A6" s="286"/>
      <c r="B6" s="287"/>
      <c r="C6" s="288"/>
      <c r="D6" s="657">
        <f>+'[1]OBRAS EDILICIAS'!R3</f>
        <v>0</v>
      </c>
      <c r="E6" s="657"/>
      <c r="F6" s="657"/>
      <c r="G6" s="289"/>
      <c r="H6" s="289"/>
      <c r="I6" s="289"/>
      <c r="J6" s="290"/>
      <c r="K6" s="290"/>
      <c r="L6" s="291">
        <f>+O6/O$21</f>
        <v>5.7234422154961004</v>
      </c>
      <c r="M6" s="290"/>
      <c r="N6" s="292"/>
      <c r="O6" s="293">
        <f>+'[1]OBRAS EDILICIAS'!U267</f>
        <v>7968181.9758558869</v>
      </c>
    </row>
    <row r="7" spans="1:15">
      <c r="A7" s="286"/>
      <c r="B7" s="287"/>
      <c r="C7" s="288"/>
      <c r="D7" s="657"/>
      <c r="E7" s="657"/>
      <c r="F7" s="657"/>
      <c r="G7" s="266"/>
      <c r="H7" s="266"/>
      <c r="I7" s="266"/>
      <c r="J7" s="290"/>
      <c r="K7" s="290"/>
      <c r="L7" s="291">
        <f>+O7/O$21</f>
        <v>0</v>
      </c>
      <c r="M7" s="290"/>
      <c r="N7" s="292"/>
      <c r="O7" s="293"/>
    </row>
    <row r="8" spans="1:15" ht="15.75" thickBot="1">
      <c r="A8" s="286"/>
      <c r="B8" s="287"/>
      <c r="C8" s="288"/>
      <c r="D8" s="657">
        <f>+[1]metraje!E58</f>
        <v>0</v>
      </c>
      <c r="E8" s="657"/>
      <c r="F8" s="657"/>
      <c r="G8" s="290"/>
      <c r="H8" s="290"/>
      <c r="I8" s="290"/>
      <c r="J8" s="290"/>
      <c r="K8" s="290"/>
      <c r="L8" s="291">
        <f>+O8/O$21</f>
        <v>0</v>
      </c>
      <c r="M8" s="290"/>
      <c r="N8" s="292"/>
      <c r="O8" s="293">
        <f>+[1]metraje!N58</f>
        <v>0</v>
      </c>
    </row>
    <row r="9" spans="1:15" ht="15.75" thickBot="1">
      <c r="A9" s="266"/>
      <c r="B9" s="294"/>
      <c r="C9" s="295"/>
      <c r="D9" s="282" t="s">
        <v>100</v>
      </c>
      <c r="E9" s="283"/>
      <c r="F9" s="282"/>
      <c r="G9" s="282"/>
      <c r="H9" s="282"/>
      <c r="I9" s="282"/>
      <c r="J9" s="282"/>
      <c r="K9" s="282"/>
      <c r="L9" s="282">
        <f>SUM(L6:M8)</f>
        <v>5.7234422154961004</v>
      </c>
      <c r="M9" s="282"/>
      <c r="N9" s="282"/>
      <c r="O9" s="296">
        <f>SUM(O6:O8)</f>
        <v>7968181.9758558869</v>
      </c>
    </row>
    <row r="10" spans="1:15" ht="15.75" thickBot="1">
      <c r="A10" s="297"/>
      <c r="B10" s="298"/>
      <c r="C10" s="299"/>
      <c r="D10" s="300"/>
      <c r="E10" s="301"/>
      <c r="F10" s="300"/>
      <c r="G10" s="300"/>
      <c r="H10" s="300"/>
      <c r="I10" s="300"/>
      <c r="J10" s="300"/>
      <c r="K10" s="300"/>
      <c r="L10" s="300"/>
      <c r="M10" s="300"/>
      <c r="N10" s="300"/>
      <c r="O10" s="302"/>
    </row>
    <row r="11" spans="1:15" ht="15.75" thickBot="1">
      <c r="A11" s="261"/>
      <c r="B11" s="280" t="s">
        <v>101</v>
      </c>
      <c r="C11" s="303"/>
      <c r="D11" s="281"/>
      <c r="E11" s="282"/>
      <c r="F11" s="283"/>
      <c r="G11" s="282"/>
      <c r="H11" s="282"/>
      <c r="I11" s="282"/>
      <c r="J11" s="282"/>
      <c r="K11" s="282"/>
      <c r="L11" s="282"/>
      <c r="M11" s="282"/>
      <c r="N11" s="282"/>
      <c r="O11" s="285"/>
    </row>
    <row r="12" spans="1:15">
      <c r="A12" s="286"/>
      <c r="B12" s="304"/>
      <c r="C12" s="658" t="s">
        <v>102</v>
      </c>
      <c r="D12" s="658"/>
      <c r="E12" s="305"/>
      <c r="F12" s="306" t="s">
        <v>103</v>
      </c>
      <c r="G12" s="661">
        <v>0.04</v>
      </c>
      <c r="H12" s="307"/>
      <c r="I12" s="664">
        <f>+O9</f>
        <v>7968181.9758558869</v>
      </c>
      <c r="J12" s="307"/>
      <c r="K12" s="307"/>
      <c r="L12" s="667">
        <f>+O12/O$21</f>
        <v>0.22893768861984401</v>
      </c>
      <c r="M12" s="307"/>
      <c r="N12" s="308"/>
      <c r="O12" s="670">
        <f>+O9*G12</f>
        <v>318727.27903423546</v>
      </c>
    </row>
    <row r="13" spans="1:15">
      <c r="A13" s="286"/>
      <c r="B13" s="287"/>
      <c r="C13" s="659"/>
      <c r="D13" s="659"/>
      <c r="E13" s="309"/>
      <c r="F13" s="310" t="s">
        <v>104</v>
      </c>
      <c r="G13" s="662"/>
      <c r="H13" s="311"/>
      <c r="I13" s="665"/>
      <c r="J13" s="311"/>
      <c r="K13" s="311"/>
      <c r="L13" s="668" t="e">
        <f>+O13/O$14</f>
        <v>#DIV/0!</v>
      </c>
      <c r="M13" s="311"/>
      <c r="N13" s="312"/>
      <c r="O13" s="670"/>
    </row>
    <row r="14" spans="1:15">
      <c r="A14" s="286"/>
      <c r="B14" s="287"/>
      <c r="C14" s="660"/>
      <c r="D14" s="660"/>
      <c r="E14" s="313"/>
      <c r="F14" s="310" t="s">
        <v>105</v>
      </c>
      <c r="G14" s="663"/>
      <c r="H14" s="314"/>
      <c r="I14" s="666"/>
      <c r="J14" s="314"/>
      <c r="K14" s="314"/>
      <c r="L14" s="669" t="e">
        <f>+O14/O$14</f>
        <v>#DIV/0!</v>
      </c>
      <c r="M14" s="314"/>
      <c r="N14" s="315"/>
      <c r="O14" s="670"/>
    </row>
    <row r="15" spans="1:15" ht="34.5" customHeight="1">
      <c r="A15" s="286"/>
      <c r="B15" s="287"/>
      <c r="C15" s="288"/>
      <c r="D15" s="657" t="s">
        <v>106</v>
      </c>
      <c r="E15" s="657"/>
      <c r="F15" s="657"/>
      <c r="G15" s="290"/>
      <c r="H15" s="290"/>
      <c r="I15" s="290"/>
      <c r="J15" s="290"/>
      <c r="K15" s="290"/>
      <c r="L15" s="290"/>
      <c r="M15" s="290"/>
      <c r="N15" s="292"/>
      <c r="O15" s="293">
        <f>+O12+O9</f>
        <v>8286909.2548901225</v>
      </c>
    </row>
    <row r="16" spans="1:15" ht="33" customHeight="1" thickBot="1">
      <c r="A16" s="286"/>
      <c r="B16" s="287"/>
      <c r="C16" s="671" t="s">
        <v>107</v>
      </c>
      <c r="D16" s="672"/>
      <c r="E16" s="316"/>
      <c r="F16" s="317" t="s">
        <v>108</v>
      </c>
      <c r="G16" s="318">
        <v>0.12</v>
      </c>
      <c r="H16" s="319"/>
      <c r="I16" s="320">
        <f>+I12+O12</f>
        <v>8286909.2548901225</v>
      </c>
      <c r="J16" s="319"/>
      <c r="K16" s="319"/>
      <c r="L16" s="321">
        <f>+O16/O$21</f>
        <v>0.71428550906083244</v>
      </c>
      <c r="M16" s="319"/>
      <c r="N16" s="319"/>
      <c r="O16" s="322">
        <f>ROUND(+I16*G16,0)</f>
        <v>994429</v>
      </c>
    </row>
    <row r="17" spans="1:15" ht="18.75" thickBot="1">
      <c r="A17" s="266"/>
      <c r="B17" s="294"/>
      <c r="C17" s="281"/>
      <c r="D17" s="282" t="s">
        <v>109</v>
      </c>
      <c r="E17" s="282"/>
      <c r="F17" s="283"/>
      <c r="G17" s="282"/>
      <c r="H17" s="282"/>
      <c r="I17" s="282"/>
      <c r="J17" s="282"/>
      <c r="K17" s="282"/>
      <c r="L17" s="282">
        <f>+O17/O$21</f>
        <v>0.94322319768067653</v>
      </c>
      <c r="M17" s="282"/>
      <c r="N17" s="282"/>
      <c r="O17" s="323">
        <f>+O16+O12</f>
        <v>1313156.2790342355</v>
      </c>
    </row>
    <row r="18" spans="1:15" ht="15.75" thickBot="1">
      <c r="A18" s="324"/>
      <c r="B18" s="298"/>
      <c r="C18" s="299"/>
      <c r="D18" s="300"/>
      <c r="E18" s="301"/>
      <c r="F18" s="300"/>
      <c r="G18" s="300"/>
      <c r="H18" s="300"/>
      <c r="I18" s="300"/>
      <c r="J18" s="300"/>
      <c r="K18" s="300"/>
      <c r="L18" s="300"/>
      <c r="M18" s="300"/>
      <c r="N18" s="300"/>
      <c r="O18" s="302"/>
    </row>
    <row r="19" spans="1:15" ht="18.75" thickBot="1">
      <c r="A19" s="325"/>
      <c r="B19" s="326"/>
      <c r="C19" s="327" t="s">
        <v>110</v>
      </c>
      <c r="D19" s="327"/>
      <c r="E19" s="328"/>
      <c r="F19" s="329"/>
      <c r="G19" s="330"/>
      <c r="H19" s="331"/>
      <c r="I19" s="331"/>
      <c r="J19" s="331"/>
      <c r="K19" s="331"/>
      <c r="L19" s="332">
        <f>+L17+L9</f>
        <v>6.6666654131767773</v>
      </c>
      <c r="M19" s="332"/>
      <c r="N19" s="332"/>
      <c r="O19" s="333">
        <f>+O9+O17</f>
        <v>9281338.2548901215</v>
      </c>
    </row>
    <row r="20" spans="1:15" ht="18.75" thickBot="1">
      <c r="A20" s="334"/>
      <c r="B20" s="335"/>
      <c r="C20" s="336"/>
      <c r="D20" s="336"/>
      <c r="E20" s="337"/>
      <c r="F20" s="338"/>
      <c r="G20" s="339"/>
      <c r="H20" s="340"/>
      <c r="I20" s="340"/>
      <c r="J20" s="340"/>
      <c r="K20" s="340"/>
      <c r="L20" s="341"/>
      <c r="M20" s="341"/>
      <c r="N20" s="341"/>
      <c r="O20" s="302"/>
    </row>
    <row r="21" spans="1:15" ht="18.75" thickBot="1">
      <c r="A21" s="342"/>
      <c r="B21" s="280" t="s">
        <v>111</v>
      </c>
      <c r="C21" s="327" t="s">
        <v>112</v>
      </c>
      <c r="D21" s="327"/>
      <c r="E21" s="343"/>
      <c r="F21" s="343"/>
      <c r="G21" s="344">
        <v>0.15</v>
      </c>
      <c r="H21" s="345"/>
      <c r="I21" s="345"/>
      <c r="J21" s="345"/>
      <c r="K21" s="345"/>
      <c r="L21" s="346"/>
      <c r="M21" s="346"/>
      <c r="N21" s="346"/>
      <c r="O21" s="347">
        <f>ROUND(O19*G21,0)</f>
        <v>1392201</v>
      </c>
    </row>
    <row r="22" spans="1:15" ht="18">
      <c r="A22" s="348"/>
      <c r="B22" s="349"/>
      <c r="C22" s="350"/>
      <c r="D22" s="350"/>
      <c r="E22" s="351"/>
      <c r="F22" s="352"/>
      <c r="G22" s="349"/>
      <c r="H22" s="353"/>
      <c r="I22" s="353"/>
      <c r="J22" s="353"/>
      <c r="K22" s="353"/>
      <c r="L22" s="354"/>
      <c r="M22" s="354"/>
      <c r="N22" s="354"/>
      <c r="O22" s="355"/>
    </row>
    <row r="23" spans="1:15" ht="18.75" thickBot="1">
      <c r="A23" s="348"/>
      <c r="B23" s="349"/>
      <c r="C23" s="350"/>
      <c r="D23" s="350"/>
      <c r="E23" s="351"/>
      <c r="F23" s="352"/>
      <c r="G23" s="349"/>
      <c r="H23" s="353"/>
      <c r="I23" s="353"/>
      <c r="J23" s="353"/>
      <c r="K23" s="356"/>
      <c r="L23" s="357"/>
      <c r="M23" s="358"/>
      <c r="N23" s="354"/>
      <c r="O23" s="359"/>
    </row>
    <row r="24" spans="1:15" ht="24" thickTop="1" thickBot="1">
      <c r="A24" s="348"/>
      <c r="B24" s="349"/>
      <c r="C24" s="350"/>
      <c r="D24" s="266"/>
      <c r="E24" s="360" t="s">
        <v>113</v>
      </c>
      <c r="F24" s="361"/>
      <c r="G24" s="362"/>
      <c r="H24" s="362"/>
      <c r="I24" s="362"/>
      <c r="J24" s="362"/>
      <c r="K24" s="363"/>
      <c r="L24" s="364" t="e">
        <f>+O24/O$57</f>
        <v>#DIV/0!</v>
      </c>
      <c r="M24" s="365"/>
      <c r="N24" s="366"/>
      <c r="O24" s="367">
        <f>O19+O21</f>
        <v>10673539.254890122</v>
      </c>
    </row>
    <row r="25" spans="1:15" ht="19.5">
      <c r="A25" s="348"/>
      <c r="B25" s="349"/>
      <c r="C25" s="350"/>
      <c r="D25" s="350"/>
      <c r="E25" s="351"/>
      <c r="F25" s="352"/>
      <c r="G25" s="349"/>
      <c r="H25" s="353"/>
      <c r="I25" s="353"/>
      <c r="J25" s="353"/>
      <c r="K25" s="368"/>
      <c r="L25" s="369"/>
      <c r="M25" s="370"/>
      <c r="N25" s="349"/>
      <c r="O25" s="371"/>
    </row>
    <row r="26" spans="1:15" ht="19.5">
      <c r="A26" s="372"/>
      <c r="B26" s="373"/>
      <c r="C26" s="374" t="s">
        <v>114</v>
      </c>
      <c r="D26" s="374"/>
      <c r="E26" s="375"/>
      <c r="F26" s="374"/>
      <c r="G26" s="376"/>
      <c r="H26" s="377"/>
      <c r="I26" s="377"/>
      <c r="J26" s="377"/>
      <c r="K26" s="378"/>
      <c r="L26" s="378"/>
      <c r="M26" s="378"/>
      <c r="N26" s="377"/>
      <c r="O26" s="379">
        <f>O19</f>
        <v>9281338.2548901215</v>
      </c>
    </row>
    <row r="27" spans="1:15" ht="19.5">
      <c r="A27" s="372"/>
      <c r="B27" s="380"/>
      <c r="C27" s="381"/>
      <c r="D27" s="381"/>
      <c r="E27" s="382"/>
      <c r="F27" s="381"/>
      <c r="G27" s="383"/>
      <c r="H27" s="384"/>
      <c r="I27" s="384"/>
      <c r="J27" s="384"/>
      <c r="K27" s="385"/>
      <c r="L27" s="386"/>
      <c r="M27" s="387"/>
      <c r="N27" s="386"/>
      <c r="O27" s="388"/>
    </row>
    <row r="28" spans="1:15" ht="19.5">
      <c r="A28" s="348"/>
      <c r="B28" s="373"/>
      <c r="C28" s="374" t="s">
        <v>115</v>
      </c>
      <c r="D28" s="374"/>
      <c r="E28" s="375"/>
      <c r="F28" s="389"/>
      <c r="G28" s="390"/>
      <c r="H28" s="391"/>
      <c r="I28" s="377"/>
      <c r="J28" s="377"/>
      <c r="K28" s="377"/>
      <c r="L28" s="377"/>
      <c r="M28" s="377"/>
      <c r="N28" s="377"/>
      <c r="O28" s="392">
        <f>O21</f>
        <v>1392201</v>
      </c>
    </row>
    <row r="29" spans="1:15" ht="20.25" thickBot="1">
      <c r="A29" s="372"/>
      <c r="B29" s="393"/>
      <c r="C29" s="350"/>
      <c r="D29" s="350"/>
      <c r="E29" s="351"/>
      <c r="F29" s="350"/>
      <c r="G29" s="394"/>
      <c r="H29" s="395"/>
      <c r="I29" s="395"/>
      <c r="J29" s="395"/>
      <c r="K29" s="396"/>
      <c r="L29" s="394"/>
      <c r="M29" s="397"/>
      <c r="N29" s="394"/>
      <c r="O29" s="398"/>
    </row>
    <row r="30" spans="1:15" ht="26.25" thickBot="1">
      <c r="A30" s="372"/>
      <c r="B30" s="393"/>
      <c r="C30" s="350"/>
      <c r="D30" s="360" t="s">
        <v>113</v>
      </c>
      <c r="E30" s="399"/>
      <c r="F30" s="399"/>
      <c r="G30" s="400"/>
      <c r="H30" s="401"/>
      <c r="I30" s="400"/>
      <c r="J30" s="400"/>
      <c r="K30" s="400"/>
      <c r="L30" s="400"/>
      <c r="M30" s="400"/>
      <c r="N30" s="400"/>
      <c r="O30" s="402">
        <f>O26+O28</f>
        <v>10673539.254890122</v>
      </c>
    </row>
    <row r="31" spans="1:15" ht="19.5">
      <c r="A31" s="348"/>
      <c r="B31" s="349"/>
      <c r="C31" s="350"/>
      <c r="D31" s="350"/>
      <c r="E31" s="351"/>
      <c r="F31" s="352"/>
      <c r="G31" s="349"/>
      <c r="H31" s="353"/>
      <c r="I31" s="353"/>
      <c r="J31" s="353"/>
      <c r="K31" s="403"/>
      <c r="L31" s="349"/>
      <c r="M31" s="404"/>
      <c r="N31" s="349"/>
      <c r="O31" s="371"/>
    </row>
    <row r="32" spans="1:15" ht="19.5">
      <c r="A32" s="405"/>
      <c r="B32" s="406"/>
      <c r="C32" s="381" t="s">
        <v>116</v>
      </c>
      <c r="D32" s="407"/>
      <c r="E32" s="408"/>
      <c r="F32" s="409"/>
      <c r="G32" s="410"/>
      <c r="H32" s="384"/>
      <c r="I32" s="384"/>
      <c r="J32" s="384"/>
      <c r="K32" s="384"/>
      <c r="L32" s="384"/>
      <c r="M32" s="384"/>
      <c r="N32" s="384"/>
      <c r="O32" s="411">
        <f>ROUND(0.22*O26,0)</f>
        <v>2041894</v>
      </c>
    </row>
    <row r="33" spans="1:15" ht="19.5">
      <c r="A33" s="405"/>
      <c r="B33" s="412"/>
      <c r="C33" s="381"/>
      <c r="D33" s="413"/>
      <c r="E33" s="408"/>
      <c r="F33" s="409"/>
      <c r="G33" s="410"/>
      <c r="H33" s="384"/>
      <c r="I33" s="384"/>
      <c r="J33" s="384"/>
      <c r="K33" s="385"/>
      <c r="L33" s="410"/>
      <c r="M33" s="414"/>
      <c r="N33" s="410"/>
      <c r="O33" s="388"/>
    </row>
    <row r="34" spans="1:15" ht="19.5">
      <c r="A34" s="348"/>
      <c r="B34" s="406"/>
      <c r="C34" s="415" t="s">
        <v>117</v>
      </c>
      <c r="D34" s="415"/>
      <c r="E34" s="416"/>
      <c r="F34" s="417"/>
      <c r="G34" s="418"/>
      <c r="H34" s="419"/>
      <c r="I34" s="418"/>
      <c r="J34" s="418"/>
      <c r="K34" s="418"/>
      <c r="L34" s="418"/>
      <c r="M34" s="418"/>
      <c r="N34" s="418"/>
      <c r="O34" s="420">
        <f>ROUND(O28*0.22,0)</f>
        <v>306284</v>
      </c>
    </row>
    <row r="35" spans="1:15" ht="20.25" thickBot="1">
      <c r="A35" s="348"/>
      <c r="B35" s="421"/>
      <c r="C35" s="381"/>
      <c r="D35" s="381"/>
      <c r="E35" s="382"/>
      <c r="F35" s="422"/>
      <c r="G35" s="421"/>
      <c r="H35" s="423"/>
      <c r="I35" s="423"/>
      <c r="J35" s="423"/>
      <c r="K35" s="424"/>
      <c r="L35" s="425"/>
      <c r="M35" s="426"/>
      <c r="N35" s="357"/>
      <c r="O35" s="398"/>
    </row>
    <row r="36" spans="1:15" ht="27" thickTop="1" thickBot="1">
      <c r="A36" s="348"/>
      <c r="B36" s="349"/>
      <c r="C36" s="350"/>
      <c r="D36" s="266"/>
      <c r="E36" s="360" t="s">
        <v>118</v>
      </c>
      <c r="F36" s="361"/>
      <c r="G36" s="361"/>
      <c r="H36" s="361"/>
      <c r="I36" s="361"/>
      <c r="J36" s="361"/>
      <c r="K36" s="427"/>
      <c r="L36" s="364" t="e">
        <f>+O36/O$57</f>
        <v>#DIV/0!</v>
      </c>
      <c r="M36" s="428"/>
      <c r="N36" s="366"/>
      <c r="O36" s="429">
        <f>O32+O34</f>
        <v>2348178</v>
      </c>
    </row>
    <row r="37" spans="1:15" ht="19.5">
      <c r="A37" s="348"/>
      <c r="B37" s="349"/>
      <c r="C37" s="350"/>
      <c r="D37" s="350"/>
      <c r="E37" s="351"/>
      <c r="F37" s="352" t="s">
        <v>119</v>
      </c>
      <c r="G37" s="421"/>
      <c r="H37" s="423"/>
      <c r="I37" s="423"/>
      <c r="J37" s="423"/>
      <c r="K37" s="430"/>
      <c r="L37" s="431"/>
      <c r="M37" s="432"/>
      <c r="N37" s="421"/>
      <c r="O37" s="371"/>
    </row>
    <row r="38" spans="1:15" ht="19.5">
      <c r="A38" s="372"/>
      <c r="B38" s="373"/>
      <c r="C38" s="374" t="s">
        <v>120</v>
      </c>
      <c r="D38" s="374"/>
      <c r="E38" s="375"/>
      <c r="F38" s="374"/>
      <c r="G38" s="376"/>
      <c r="H38" s="377"/>
      <c r="I38" s="377"/>
      <c r="J38" s="377"/>
      <c r="K38" s="378"/>
      <c r="L38" s="378"/>
      <c r="M38" s="378"/>
      <c r="N38" s="377"/>
      <c r="O38" s="379">
        <f>+O32+O26</f>
        <v>11323232.254890122</v>
      </c>
    </row>
    <row r="39" spans="1:15" ht="19.5">
      <c r="A39" s="372"/>
      <c r="B39" s="380"/>
      <c r="C39" s="381"/>
      <c r="D39" s="381"/>
      <c r="E39" s="382"/>
      <c r="F39" s="381"/>
      <c r="G39" s="383"/>
      <c r="H39" s="384"/>
      <c r="I39" s="384"/>
      <c r="J39" s="384"/>
      <c r="K39" s="385"/>
      <c r="L39" s="386"/>
      <c r="M39" s="387"/>
      <c r="N39" s="386"/>
      <c r="O39" s="388"/>
    </row>
    <row r="40" spans="1:15" ht="19.5">
      <c r="A40" s="348"/>
      <c r="B40" s="373"/>
      <c r="C40" s="374" t="s">
        <v>121</v>
      </c>
      <c r="D40" s="374"/>
      <c r="E40" s="375"/>
      <c r="F40" s="389"/>
      <c r="G40" s="390"/>
      <c r="H40" s="391"/>
      <c r="I40" s="377"/>
      <c r="J40" s="377"/>
      <c r="K40" s="377"/>
      <c r="L40" s="377"/>
      <c r="M40" s="377"/>
      <c r="N40" s="377"/>
      <c r="O40" s="392">
        <f>O28+O34</f>
        <v>1698485</v>
      </c>
    </row>
    <row r="41" spans="1:15" ht="20.25" thickBot="1">
      <c r="A41" s="372"/>
      <c r="B41" s="393"/>
      <c r="C41" s="350"/>
      <c r="D41" s="350"/>
      <c r="E41" s="351"/>
      <c r="F41" s="350"/>
      <c r="G41" s="394"/>
      <c r="H41" s="395"/>
      <c r="I41" s="395"/>
      <c r="J41" s="395"/>
      <c r="K41" s="396"/>
      <c r="L41" s="394"/>
      <c r="M41" s="397"/>
      <c r="N41" s="394"/>
      <c r="O41" s="398"/>
    </row>
    <row r="42" spans="1:15" ht="26.25" thickBot="1">
      <c r="A42" s="372"/>
      <c r="B42" s="393"/>
      <c r="C42" s="350"/>
      <c r="D42" s="360" t="s">
        <v>122</v>
      </c>
      <c r="E42" s="433"/>
      <c r="F42" s="399"/>
      <c r="G42" s="400"/>
      <c r="H42" s="401"/>
      <c r="I42" s="401"/>
      <c r="J42" s="401"/>
      <c r="K42" s="401"/>
      <c r="L42" s="401"/>
      <c r="M42" s="401"/>
      <c r="N42" s="401"/>
      <c r="O42" s="402">
        <f>O38+O40</f>
        <v>13021717.254890122</v>
      </c>
    </row>
    <row r="43" spans="1:15" ht="19.5">
      <c r="A43" s="372"/>
      <c r="B43" s="393"/>
      <c r="C43" s="350"/>
      <c r="D43" s="350"/>
      <c r="E43" s="351"/>
      <c r="F43" s="350"/>
      <c r="G43" s="394"/>
      <c r="H43" s="395"/>
      <c r="I43" s="395"/>
      <c r="J43" s="395"/>
      <c r="K43" s="396"/>
      <c r="L43" s="394"/>
      <c r="M43" s="397"/>
      <c r="N43" s="394"/>
      <c r="O43" s="371"/>
    </row>
    <row r="44" spans="1:15" ht="19.5">
      <c r="A44" s="405"/>
      <c r="B44" s="406"/>
      <c r="C44" s="434" t="s">
        <v>123</v>
      </c>
      <c r="D44" s="434"/>
      <c r="E44" s="435"/>
      <c r="F44" s="435"/>
      <c r="G44" s="435"/>
      <c r="H44" s="436"/>
      <c r="I44" s="437">
        <v>4094222</v>
      </c>
      <c r="J44" s="354"/>
      <c r="K44" s="438"/>
      <c r="L44" s="439"/>
      <c r="M44" s="440"/>
      <c r="N44" s="441"/>
      <c r="O44" s="442"/>
    </row>
    <row r="45" spans="1:15" ht="16.5">
      <c r="A45" s="405"/>
      <c r="B45" s="443"/>
      <c r="C45" s="443"/>
      <c r="D45" s="444"/>
      <c r="E45" s="445"/>
      <c r="F45" s="446"/>
      <c r="G45" s="447"/>
      <c r="H45" s="448"/>
      <c r="I45" s="448"/>
      <c r="J45" s="448"/>
      <c r="K45" s="438"/>
      <c r="L45" s="449"/>
      <c r="M45" s="450"/>
      <c r="N45" s="449"/>
      <c r="O45" s="451"/>
    </row>
    <row r="46" spans="1:15" ht="19.5">
      <c r="A46" s="405"/>
      <c r="B46" s="406"/>
      <c r="C46" s="452" t="s">
        <v>124</v>
      </c>
      <c r="D46" s="452"/>
      <c r="E46" s="453"/>
      <c r="F46" s="453"/>
      <c r="G46" s="453"/>
      <c r="H46" s="454"/>
      <c r="I46" s="455">
        <f>ROUND(+O21/2,0)</f>
        <v>696101</v>
      </c>
      <c r="J46" s="456"/>
      <c r="K46" s="438"/>
      <c r="L46" s="441"/>
      <c r="M46" s="440"/>
      <c r="N46" s="441"/>
      <c r="O46" s="279"/>
    </row>
    <row r="47" spans="1:15" ht="18">
      <c r="A47" s="372"/>
      <c r="B47" s="457"/>
      <c r="C47" s="457"/>
      <c r="D47" s="458"/>
      <c r="E47" s="350"/>
      <c r="F47" s="350"/>
      <c r="G47" s="394"/>
      <c r="H47" s="394"/>
      <c r="I47" s="394"/>
      <c r="J47" s="394"/>
      <c r="K47" s="459"/>
      <c r="L47" s="460"/>
      <c r="M47" s="461"/>
      <c r="N47" s="460"/>
      <c r="O47" s="462"/>
    </row>
    <row r="48" spans="1:15" ht="19.5">
      <c r="A48" s="405"/>
      <c r="B48" s="406"/>
      <c r="C48" s="434" t="s">
        <v>125</v>
      </c>
      <c r="D48" s="434"/>
      <c r="E48" s="463"/>
      <c r="F48" s="463"/>
      <c r="G48" s="463"/>
      <c r="H48" s="464" t="s">
        <v>126</v>
      </c>
      <c r="I48" s="463"/>
      <c r="J48" s="463"/>
      <c r="K48" s="463"/>
      <c r="L48" s="463"/>
      <c r="M48" s="463"/>
      <c r="N48" s="463"/>
      <c r="O48" s="411">
        <f>ROUND(+I44*0.648,0)</f>
        <v>2653056</v>
      </c>
    </row>
    <row r="49" spans="1:15" ht="19.5">
      <c r="A49" s="405"/>
      <c r="B49" s="443"/>
      <c r="C49" s="443"/>
      <c r="D49" s="444"/>
      <c r="E49" s="445"/>
      <c r="F49" s="446"/>
      <c r="G49" s="447"/>
      <c r="H49" s="465"/>
      <c r="I49" s="465"/>
      <c r="J49" s="465"/>
      <c r="K49" s="466"/>
      <c r="L49" s="467"/>
      <c r="M49" s="468"/>
      <c r="N49" s="467"/>
      <c r="O49" s="388"/>
    </row>
    <row r="50" spans="1:15" ht="19.5">
      <c r="A50" s="405"/>
      <c r="B50" s="406"/>
      <c r="C50" s="434" t="s">
        <v>127</v>
      </c>
      <c r="D50" s="434"/>
      <c r="E50" s="463"/>
      <c r="F50" s="463"/>
      <c r="G50" s="463"/>
      <c r="H50" s="464" t="s">
        <v>126</v>
      </c>
      <c r="I50" s="463"/>
      <c r="J50" s="463"/>
      <c r="K50" s="463"/>
      <c r="L50" s="463"/>
      <c r="M50" s="463"/>
      <c r="N50" s="463"/>
      <c r="O50" s="420">
        <f>ROUND(+I46*0.648,0)</f>
        <v>451073</v>
      </c>
    </row>
    <row r="51" spans="1:15" ht="20.25" thickBot="1">
      <c r="A51" s="405"/>
      <c r="B51" s="443"/>
      <c r="C51" s="443"/>
      <c r="D51" s="469"/>
      <c r="E51" s="470"/>
      <c r="F51" s="469"/>
      <c r="G51" s="471"/>
      <c r="H51" s="472"/>
      <c r="I51" s="472"/>
      <c r="J51" s="472"/>
      <c r="K51" s="473"/>
      <c r="L51" s="467"/>
      <c r="M51" s="468"/>
      <c r="N51" s="467"/>
      <c r="O51" s="398"/>
    </row>
    <row r="52" spans="1:15" ht="46.5" customHeight="1" thickTop="1" thickBot="1">
      <c r="A52" s="372"/>
      <c r="B52" s="393"/>
      <c r="C52" s="350"/>
      <c r="D52" s="266"/>
      <c r="E52" s="673" t="s">
        <v>128</v>
      </c>
      <c r="F52" s="674"/>
      <c r="G52" s="674"/>
      <c r="H52" s="674"/>
      <c r="I52" s="674"/>
      <c r="J52" s="474"/>
      <c r="K52" s="427"/>
      <c r="L52" s="364">
        <f>+O52/O55</f>
        <v>0.1924940217669929</v>
      </c>
      <c r="M52" s="428"/>
      <c r="N52" s="475"/>
      <c r="O52" s="402">
        <f>O48+O50</f>
        <v>3104129</v>
      </c>
    </row>
    <row r="53" spans="1:15" ht="41.25" customHeight="1" thickBot="1">
      <c r="A53" s="372"/>
      <c r="B53" s="476" t="s">
        <v>129</v>
      </c>
      <c r="C53" s="477"/>
      <c r="D53" s="478"/>
      <c r="E53" s="479"/>
      <c r="F53" s="480"/>
      <c r="G53" s="480"/>
      <c r="H53" s="481"/>
      <c r="I53" s="481"/>
      <c r="J53" s="481"/>
      <c r="K53" s="482"/>
      <c r="L53" s="483"/>
      <c r="M53" s="365"/>
      <c r="N53" s="484"/>
      <c r="O53" s="485"/>
    </row>
    <row r="54" spans="1:15" ht="26.25" thickBot="1">
      <c r="A54" s="342"/>
      <c r="B54" s="651" t="s">
        <v>130</v>
      </c>
      <c r="C54" s="652"/>
      <c r="D54" s="652"/>
      <c r="E54" s="652"/>
      <c r="F54" s="652"/>
      <c r="G54" s="652"/>
      <c r="H54" s="652"/>
      <c r="I54" s="652"/>
      <c r="J54" s="486"/>
      <c r="K54" s="473"/>
      <c r="L54" s="354"/>
      <c r="M54" s="487"/>
      <c r="N54" s="488"/>
      <c r="O54" s="489"/>
    </row>
    <row r="55" spans="1:15" ht="27" thickTop="1" thickBot="1">
      <c r="A55" s="342"/>
      <c r="B55" s="653"/>
      <c r="C55" s="654"/>
      <c r="D55" s="654"/>
      <c r="E55" s="654"/>
      <c r="F55" s="654"/>
      <c r="G55" s="654"/>
      <c r="H55" s="654"/>
      <c r="I55" s="654"/>
      <c r="J55" s="490"/>
      <c r="K55" s="482"/>
      <c r="L55" s="364" t="e">
        <f>+L52+L36+L24</f>
        <v>#DIV/0!</v>
      </c>
      <c r="M55" s="491"/>
      <c r="N55" s="492"/>
      <c r="O55" s="489">
        <f>O42+O52</f>
        <v>16125846.254890122</v>
      </c>
    </row>
    <row r="56" spans="1:15" ht="27" thickTop="1" thickBot="1">
      <c r="A56" s="342"/>
      <c r="B56" s="655"/>
      <c r="C56" s="656"/>
      <c r="D56" s="656"/>
      <c r="E56" s="656"/>
      <c r="F56" s="656"/>
      <c r="G56" s="656"/>
      <c r="H56" s="656"/>
      <c r="I56" s="656"/>
      <c r="J56" s="493"/>
      <c r="K56" s="482"/>
      <c r="L56" s="494"/>
      <c r="M56" s="495"/>
      <c r="N56" s="496"/>
      <c r="O56" s="497"/>
    </row>
    <row r="57" spans="1:15">
      <c r="A57" s="498"/>
      <c r="B57" s="498"/>
      <c r="C57" s="498"/>
      <c r="D57" s="498"/>
      <c r="E57" s="499"/>
      <c r="F57" s="498"/>
      <c r="G57" s="498"/>
      <c r="H57" s="498"/>
      <c r="I57" s="498"/>
      <c r="J57" s="498"/>
      <c r="K57" s="500"/>
      <c r="L57" s="501"/>
      <c r="M57" s="502"/>
      <c r="N57" s="503"/>
      <c r="O57" s="504"/>
    </row>
    <row r="58" spans="1:15" ht="15.75" thickBot="1">
      <c r="A58" s="498"/>
      <c r="B58" s="498"/>
      <c r="C58" s="498"/>
      <c r="D58" s="498"/>
      <c r="E58" s="499"/>
      <c r="F58" s="498"/>
      <c r="G58" s="498"/>
      <c r="H58" s="498"/>
      <c r="I58" s="498"/>
      <c r="J58" s="498"/>
      <c r="K58" s="498"/>
      <c r="L58" s="505"/>
      <c r="M58" s="503"/>
      <c r="N58" s="503"/>
      <c r="O58" s="504"/>
    </row>
    <row r="59" spans="1:15" ht="27" thickTop="1" thickBot="1">
      <c r="A59" s="498"/>
      <c r="B59" s="506"/>
      <c r="C59" s="507"/>
      <c r="D59" s="507"/>
      <c r="E59" s="508"/>
      <c r="F59" s="509"/>
      <c r="G59" s="509"/>
      <c r="H59" s="509"/>
      <c r="I59" s="509" t="s">
        <v>131</v>
      </c>
      <c r="J59" s="510"/>
      <c r="K59" s="511"/>
      <c r="L59" s="512">
        <v>130</v>
      </c>
      <c r="M59" s="513"/>
      <c r="N59" s="514" t="s">
        <v>324</v>
      </c>
      <c r="O59" s="510"/>
    </row>
    <row r="60" spans="1:15" ht="20.25" thickTop="1">
      <c r="A60" s="498"/>
      <c r="B60" s="498"/>
      <c r="C60" s="498"/>
      <c r="D60" s="498"/>
      <c r="E60" s="499"/>
      <c r="F60" s="498"/>
      <c r="G60" s="498"/>
      <c r="H60" s="498"/>
      <c r="I60" s="498"/>
      <c r="J60" s="498"/>
      <c r="K60" s="498"/>
      <c r="L60" s="515"/>
      <c r="M60" s="516"/>
      <c r="N60" s="516"/>
      <c r="O60" s="517"/>
    </row>
    <row r="61" spans="1:15">
      <c r="A61" s="518"/>
      <c r="B61" s="518"/>
      <c r="C61" s="518"/>
      <c r="D61" s="518"/>
      <c r="E61" s="519"/>
      <c r="F61" s="518"/>
      <c r="G61" s="518"/>
      <c r="H61" s="518"/>
      <c r="I61" s="518"/>
      <c r="J61" s="518"/>
      <c r="K61" s="518"/>
      <c r="L61" s="518"/>
      <c r="M61" s="518"/>
      <c r="N61" s="518"/>
      <c r="O61" s="518"/>
    </row>
    <row r="62" spans="1:15">
      <c r="A62" s="518"/>
      <c r="B62" s="518"/>
      <c r="C62" s="518"/>
      <c r="D62" s="518"/>
      <c r="E62" s="519"/>
      <c r="F62" s="518"/>
      <c r="G62" s="520"/>
      <c r="H62" s="520"/>
      <c r="I62" s="520"/>
      <c r="J62" s="520"/>
      <c r="K62" s="520"/>
      <c r="L62" s="518"/>
      <c r="M62" s="518"/>
      <c r="N62" s="518"/>
      <c r="O62" s="518"/>
    </row>
    <row r="63" spans="1:15">
      <c r="A63" s="518"/>
      <c r="B63" s="518"/>
      <c r="C63" s="518"/>
      <c r="D63" s="518"/>
      <c r="E63" s="519"/>
      <c r="F63" s="518"/>
      <c r="G63" s="521"/>
      <c r="H63" s="521"/>
      <c r="I63" s="521"/>
      <c r="J63" s="521"/>
      <c r="K63" s="521"/>
      <c r="L63" s="518"/>
      <c r="M63" s="518"/>
      <c r="N63" s="518"/>
      <c r="O63" s="518"/>
    </row>
  </sheetData>
  <mergeCells count="12">
    <mergeCell ref="L12:L14"/>
    <mergeCell ref="O12:O14"/>
    <mergeCell ref="D15:F15"/>
    <mergeCell ref="C16:D16"/>
    <mergeCell ref="E52:I52"/>
    <mergeCell ref="B54:I56"/>
    <mergeCell ref="D6:F6"/>
    <mergeCell ref="D7:F7"/>
    <mergeCell ref="D8:F8"/>
    <mergeCell ref="C12:D14"/>
    <mergeCell ref="G12:G14"/>
    <mergeCell ref="I12:I14"/>
  </mergeCells>
  <pageMargins left="0.7" right="0.7" top="0.75" bottom="0.75" header="0.3" footer="0.3"/>
  <pageSetup paperSize="9" scale="42" fitToHeight="0" orientation="portrait" verticalDpi="1200" r:id="rId1"/>
  <ignoredErrors>
    <ignoredError sqref="L24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199"/>
  <sheetViews>
    <sheetView zoomScale="80" zoomScaleNormal="80" workbookViewId="0">
      <selection activeCell="Z15" sqref="Z15"/>
    </sheetView>
  </sheetViews>
  <sheetFormatPr baseColWidth="10" defaultRowHeight="15"/>
  <cols>
    <col min="1" max="1" width="10.7109375" customWidth="1"/>
    <col min="2" max="2" width="45.5703125" customWidth="1"/>
    <col min="3" max="3" width="7.5703125" customWidth="1"/>
    <col min="4" max="4" width="8.140625" customWidth="1"/>
    <col min="5" max="5" width="13.85546875" customWidth="1"/>
    <col min="6" max="6" width="14.28515625" customWidth="1"/>
    <col min="7" max="7" width="13.28515625" customWidth="1"/>
    <col min="8" max="8" width="58.42578125" hidden="1" customWidth="1"/>
    <col min="9" max="9" width="0" hidden="1" customWidth="1"/>
    <col min="10" max="10" width="15.140625" hidden="1" customWidth="1"/>
    <col min="11" max="11" width="12.5703125" hidden="1" customWidth="1"/>
    <col min="12" max="12" width="16.140625" hidden="1" customWidth="1"/>
    <col min="13" max="13" width="14.42578125" hidden="1" customWidth="1"/>
    <col min="14" max="14" width="0" hidden="1" customWidth="1"/>
    <col min="15" max="15" width="12.5703125" hidden="1" customWidth="1"/>
    <col min="16" max="16" width="13.28515625" hidden="1" customWidth="1"/>
    <col min="17" max="17" width="21.85546875" hidden="1" customWidth="1"/>
    <col min="18" max="18" width="14.28515625" hidden="1" customWidth="1"/>
    <col min="19" max="19" width="13.140625" hidden="1" customWidth="1"/>
    <col min="20" max="20" width="14.42578125" hidden="1" customWidth="1"/>
    <col min="21" max="21" width="15.85546875" hidden="1" customWidth="1"/>
    <col min="22" max="24" width="0" hidden="1" customWidth="1"/>
  </cols>
  <sheetData>
    <row r="1" spans="1:25">
      <c r="A1" s="1"/>
      <c r="B1" s="2"/>
      <c r="C1" s="2"/>
      <c r="D1" s="2"/>
      <c r="E1" s="3"/>
      <c r="F1" s="3"/>
      <c r="G1" s="4"/>
      <c r="H1" s="5"/>
      <c r="I1" s="6"/>
      <c r="J1" s="6"/>
      <c r="K1" s="6"/>
      <c r="L1" s="6"/>
      <c r="M1" s="6"/>
      <c r="N1" s="6"/>
      <c r="O1" s="7"/>
      <c r="P1" s="7"/>
      <c r="Q1" s="7"/>
      <c r="R1" s="7"/>
      <c r="S1" s="7"/>
      <c r="T1" s="8"/>
      <c r="U1" s="7"/>
      <c r="V1" s="7"/>
      <c r="W1" s="7"/>
      <c r="X1" s="6"/>
      <c r="Y1" s="9"/>
    </row>
    <row r="2" spans="1:25" ht="19.5">
      <c r="A2" s="10" t="s">
        <v>94</v>
      </c>
      <c r="B2" s="11"/>
      <c r="C2" s="12"/>
      <c r="D2" s="13"/>
      <c r="E2" s="14"/>
      <c r="F2" s="14"/>
      <c r="G2" s="15"/>
      <c r="H2" s="6"/>
      <c r="I2" s="6"/>
      <c r="J2" s="6"/>
      <c r="K2" s="5"/>
      <c r="L2" s="6"/>
      <c r="M2" s="6"/>
      <c r="N2" s="6"/>
      <c r="O2" s="16"/>
      <c r="P2" s="5"/>
      <c r="Q2" s="6"/>
      <c r="R2" s="6"/>
      <c r="S2" s="5"/>
      <c r="T2" s="17"/>
      <c r="U2" s="6"/>
      <c r="V2" s="7"/>
      <c r="W2" s="7"/>
      <c r="X2" s="6"/>
      <c r="Y2" s="9"/>
    </row>
    <row r="3" spans="1:25">
      <c r="A3" s="18"/>
      <c r="B3" s="19"/>
      <c r="C3" s="12"/>
      <c r="D3" s="13"/>
      <c r="E3" s="14"/>
      <c r="F3" s="14"/>
      <c r="G3" s="15"/>
      <c r="H3" s="6"/>
      <c r="I3" s="6"/>
      <c r="J3" s="6"/>
      <c r="K3" s="5"/>
      <c r="L3" s="6"/>
      <c r="M3" s="6"/>
      <c r="N3" s="6"/>
      <c r="O3" s="16"/>
      <c r="P3" s="5"/>
      <c r="Q3" s="6"/>
      <c r="R3" s="6"/>
      <c r="S3" s="5"/>
      <c r="T3" s="17"/>
      <c r="U3" s="6"/>
      <c r="V3" s="7"/>
      <c r="W3" s="7"/>
      <c r="X3" s="6"/>
      <c r="Y3" s="9"/>
    </row>
    <row r="4" spans="1:25">
      <c r="A4" s="20"/>
      <c r="B4" s="21"/>
      <c r="C4" s="12"/>
      <c r="D4" s="13"/>
      <c r="E4" s="14"/>
      <c r="F4" s="14"/>
      <c r="G4" s="15"/>
      <c r="H4" s="6"/>
      <c r="I4" s="6"/>
      <c r="J4" s="6"/>
      <c r="K4" s="5"/>
      <c r="L4" s="6"/>
      <c r="M4" s="6"/>
      <c r="N4" s="6"/>
      <c r="O4" s="16"/>
      <c r="P4" s="5"/>
      <c r="Q4" s="6"/>
      <c r="R4" s="6"/>
      <c r="S4" s="5"/>
      <c r="T4" s="17"/>
      <c r="U4" s="6"/>
      <c r="V4" s="7"/>
      <c r="W4" s="7"/>
      <c r="X4" s="6"/>
      <c r="Y4" s="9"/>
    </row>
    <row r="5" spans="1:25">
      <c r="A5" s="22"/>
      <c r="B5" s="23"/>
      <c r="C5" s="12"/>
      <c r="D5" s="13" t="s">
        <v>0</v>
      </c>
      <c r="E5" s="14"/>
      <c r="F5" s="14"/>
      <c r="G5" s="15"/>
      <c r="H5" s="6"/>
      <c r="I5" s="6"/>
      <c r="J5" s="6"/>
      <c r="K5" s="5"/>
      <c r="L5" s="6"/>
      <c r="M5" s="6"/>
      <c r="N5" s="6"/>
      <c r="O5" s="16"/>
      <c r="P5" s="5"/>
      <c r="Q5" s="6"/>
      <c r="R5" s="6"/>
      <c r="S5" s="5"/>
      <c r="T5" s="17"/>
      <c r="U5" s="6"/>
      <c r="V5" s="7"/>
      <c r="W5" s="7"/>
      <c r="X5" s="6"/>
      <c r="Y5" s="9"/>
    </row>
    <row r="6" spans="1:25" ht="16.5" thickBot="1">
      <c r="A6" s="24"/>
      <c r="B6" s="25"/>
      <c r="C6" s="26"/>
      <c r="D6" s="27" t="s">
        <v>95</v>
      </c>
      <c r="E6" s="28"/>
      <c r="F6" s="28"/>
      <c r="G6" s="29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17"/>
      <c r="U6" s="6"/>
      <c r="V6" s="7"/>
      <c r="W6" s="7"/>
      <c r="X6" s="6"/>
      <c r="Y6" s="9"/>
    </row>
    <row r="7" spans="1:25">
      <c r="A7" s="30"/>
      <c r="B7" s="31"/>
      <c r="C7" s="32"/>
      <c r="D7" s="33"/>
      <c r="E7" s="34"/>
      <c r="F7" s="34"/>
      <c r="G7" s="35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6"/>
      <c r="T7" s="17"/>
      <c r="U7" s="6"/>
      <c r="V7" s="37"/>
      <c r="W7" s="37"/>
      <c r="X7" s="38"/>
      <c r="Y7" s="9"/>
    </row>
    <row r="8" spans="1:25" ht="15.75" thickBot="1">
      <c r="A8" s="39"/>
      <c r="B8" s="40" t="s">
        <v>1</v>
      </c>
      <c r="C8" s="41"/>
      <c r="D8" s="42"/>
      <c r="E8" s="43"/>
      <c r="F8" s="43"/>
      <c r="G8" s="44"/>
      <c r="H8" s="36"/>
      <c r="I8" s="36"/>
      <c r="J8" s="36"/>
      <c r="K8" s="36" t="s">
        <v>2</v>
      </c>
      <c r="L8" s="36"/>
      <c r="M8" s="36"/>
      <c r="N8" s="36"/>
      <c r="O8" s="36" t="s">
        <v>2</v>
      </c>
      <c r="P8" s="36"/>
      <c r="Q8" s="36"/>
      <c r="R8" s="36"/>
      <c r="S8" s="6"/>
      <c r="T8" s="17"/>
      <c r="U8" s="6" t="s">
        <v>2</v>
      </c>
      <c r="V8" s="37"/>
      <c r="W8" s="37"/>
      <c r="X8" s="38"/>
      <c r="Y8" s="9"/>
    </row>
    <row r="9" spans="1:25" ht="15.75" thickBot="1">
      <c r="A9" s="45"/>
      <c r="B9" s="46"/>
      <c r="C9" s="47"/>
      <c r="D9" s="48"/>
      <c r="E9" s="49"/>
      <c r="F9" s="34"/>
      <c r="G9" s="35"/>
      <c r="H9" s="50"/>
      <c r="I9" s="50"/>
      <c r="J9" s="50"/>
      <c r="K9" s="50"/>
      <c r="L9" s="50"/>
      <c r="M9" s="51"/>
      <c r="N9" s="51"/>
      <c r="O9" s="50"/>
      <c r="P9" s="50"/>
      <c r="Q9" s="50"/>
      <c r="R9" s="50"/>
      <c r="S9" s="52"/>
      <c r="T9" s="53">
        <v>0.8</v>
      </c>
      <c r="U9" s="52"/>
      <c r="V9" s="54"/>
      <c r="W9" s="54"/>
      <c r="X9" s="55"/>
      <c r="Y9" s="9"/>
    </row>
    <row r="10" spans="1:25" ht="15.75" thickBot="1">
      <c r="A10" s="56"/>
      <c r="B10" s="40"/>
      <c r="C10" s="41"/>
      <c r="D10" s="42"/>
      <c r="E10" s="43"/>
      <c r="F10" s="43"/>
      <c r="G10" s="44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6"/>
      <c r="T10" s="17"/>
      <c r="U10" s="6"/>
      <c r="V10" s="37"/>
      <c r="W10" s="37"/>
      <c r="X10" s="38"/>
      <c r="Y10" s="9"/>
    </row>
    <row r="11" spans="1:25" ht="33">
      <c r="A11" s="57"/>
      <c r="B11" s="58"/>
      <c r="C11" s="59"/>
      <c r="D11" s="60"/>
      <c r="E11" s="60"/>
      <c r="F11" s="60"/>
      <c r="G11" s="61"/>
      <c r="H11" s="62" t="s">
        <v>3</v>
      </c>
      <c r="I11" s="63" t="s">
        <v>3</v>
      </c>
      <c r="J11" s="622" t="s">
        <v>4</v>
      </c>
      <c r="K11" s="622" t="s">
        <v>5</v>
      </c>
      <c r="L11" s="623" t="s">
        <v>6</v>
      </c>
      <c r="M11" s="623" t="s">
        <v>7</v>
      </c>
      <c r="N11" s="622" t="s">
        <v>228</v>
      </c>
      <c r="O11" s="621" t="s">
        <v>8</v>
      </c>
      <c r="P11" s="621" t="s">
        <v>9</v>
      </c>
      <c r="Q11" s="621" t="s">
        <v>10</v>
      </c>
      <c r="R11" s="621" t="s">
        <v>11</v>
      </c>
      <c r="S11" s="621" t="s">
        <v>12</v>
      </c>
      <c r="T11" s="624" t="s">
        <v>13</v>
      </c>
      <c r="U11" s="625" t="s">
        <v>14</v>
      </c>
      <c r="V11" s="38"/>
      <c r="W11" s="38"/>
      <c r="X11" s="38"/>
      <c r="Y11" s="9"/>
    </row>
    <row r="12" spans="1:25" ht="17.25" thickBot="1">
      <c r="A12" s="57"/>
      <c r="B12" s="58"/>
      <c r="C12" s="59"/>
      <c r="D12" s="60"/>
      <c r="E12" s="60"/>
      <c r="F12" s="60"/>
      <c r="G12" s="61"/>
      <c r="H12" s="64"/>
      <c r="I12" s="65"/>
      <c r="J12" s="626"/>
      <c r="K12" s="626"/>
      <c r="L12" s="627"/>
      <c r="M12" s="627"/>
      <c r="N12" s="628">
        <v>0.01</v>
      </c>
      <c r="O12" s="629"/>
      <c r="P12" s="629"/>
      <c r="Q12" s="629"/>
      <c r="R12" s="629"/>
      <c r="S12" s="629"/>
      <c r="T12" s="630"/>
      <c r="U12" s="631">
        <v>31.5</v>
      </c>
      <c r="V12" s="38"/>
      <c r="W12" s="38"/>
      <c r="X12" s="38"/>
      <c r="Y12" s="9"/>
    </row>
    <row r="13" spans="1:25">
      <c r="A13" s="66"/>
      <c r="B13" s="67"/>
      <c r="C13" s="68"/>
      <c r="D13" s="69"/>
      <c r="E13" s="70" t="s">
        <v>15</v>
      </c>
      <c r="F13" s="71" t="s">
        <v>15</v>
      </c>
      <c r="G13" s="72" t="s">
        <v>16</v>
      </c>
      <c r="H13" s="73"/>
      <c r="I13" s="73"/>
      <c r="J13" s="74"/>
      <c r="K13" s="73"/>
      <c r="L13" s="75"/>
      <c r="M13" s="75"/>
      <c r="N13" s="75"/>
      <c r="O13" s="75"/>
      <c r="P13" s="75"/>
      <c r="Q13" s="75"/>
      <c r="R13" s="75"/>
      <c r="S13" s="75"/>
      <c r="T13" s="76"/>
      <c r="U13" s="37"/>
      <c r="V13" s="38"/>
      <c r="W13" s="38"/>
      <c r="X13" s="38"/>
      <c r="Y13" s="9"/>
    </row>
    <row r="14" spans="1:25" ht="15.75" thickBot="1">
      <c r="A14" s="77" t="s">
        <v>17</v>
      </c>
      <c r="B14" s="78" t="s">
        <v>18</v>
      </c>
      <c r="C14" s="78" t="s">
        <v>19</v>
      </c>
      <c r="D14" s="79" t="s">
        <v>20</v>
      </c>
      <c r="E14" s="80" t="s">
        <v>21</v>
      </c>
      <c r="F14" s="81" t="s">
        <v>22</v>
      </c>
      <c r="G14" s="82" t="s">
        <v>23</v>
      </c>
      <c r="H14" s="73"/>
      <c r="I14" s="73"/>
      <c r="J14" s="74"/>
      <c r="K14" s="73"/>
      <c r="L14" s="75"/>
      <c r="M14" s="75"/>
      <c r="N14" s="75"/>
      <c r="O14" s="75"/>
      <c r="P14" s="75"/>
      <c r="Q14" s="75"/>
      <c r="R14" s="75"/>
      <c r="S14" s="75"/>
      <c r="T14" s="76"/>
      <c r="V14" s="38"/>
      <c r="W14" s="38"/>
      <c r="X14" s="38"/>
      <c r="Y14" s="9"/>
    </row>
    <row r="15" spans="1:25" ht="15.75" thickBot="1">
      <c r="A15" s="83"/>
      <c r="B15" s="84" t="s">
        <v>24</v>
      </c>
      <c r="C15" s="85"/>
      <c r="D15" s="86"/>
      <c r="E15" s="87" t="s">
        <v>2</v>
      </c>
      <c r="F15" s="87"/>
      <c r="G15" s="88"/>
      <c r="H15" s="89" t="str">
        <f t="shared" ref="H15:H22" si="0">B15</f>
        <v>AMPLIACIÓN</v>
      </c>
      <c r="I15" s="90"/>
      <c r="J15" s="91"/>
      <c r="K15" s="92"/>
      <c r="L15" s="93"/>
      <c r="M15" s="93"/>
      <c r="N15" s="93"/>
      <c r="O15" s="93"/>
      <c r="P15" s="93"/>
      <c r="Q15" s="93"/>
      <c r="R15" s="93"/>
      <c r="S15" s="94"/>
      <c r="T15" s="95"/>
      <c r="U15" s="96"/>
      <c r="V15" s="96"/>
      <c r="W15" s="97"/>
      <c r="X15" s="98"/>
      <c r="Y15" s="9"/>
    </row>
    <row r="16" spans="1:25" ht="15.75" thickBot="1">
      <c r="A16" s="99">
        <v>1</v>
      </c>
      <c r="B16" s="100" t="s">
        <v>25</v>
      </c>
      <c r="C16" s="101"/>
      <c r="D16" s="102"/>
      <c r="E16" s="103" t="s">
        <v>2</v>
      </c>
      <c r="F16" s="103"/>
      <c r="G16" s="104">
        <f>SUM(F16:F23)</f>
        <v>239600</v>
      </c>
      <c r="H16" s="131" t="str">
        <f t="shared" si="0"/>
        <v>IMPLANTACIÓN Y REPLANTEO</v>
      </c>
      <c r="I16" s="131"/>
      <c r="J16" s="132"/>
      <c r="K16" s="217"/>
      <c r="L16" s="106"/>
      <c r="M16" s="106"/>
      <c r="N16" s="106"/>
      <c r="O16" s="106"/>
      <c r="P16" s="106"/>
      <c r="Q16" s="106"/>
      <c r="R16" s="106"/>
      <c r="S16" s="106"/>
      <c r="T16" s="107"/>
      <c r="U16" s="108"/>
      <c r="V16" s="108"/>
      <c r="W16" s="109"/>
      <c r="X16" s="108"/>
      <c r="Y16" s="9"/>
    </row>
    <row r="17" spans="1:25">
      <c r="A17" s="66" t="s">
        <v>26</v>
      </c>
      <c r="B17" s="67" t="s">
        <v>296</v>
      </c>
      <c r="C17" s="68" t="s">
        <v>28</v>
      </c>
      <c r="D17" s="69">
        <v>1</v>
      </c>
      <c r="E17" s="70">
        <f>Q17</f>
        <v>44000</v>
      </c>
      <c r="F17" s="71">
        <f>E17*D17</f>
        <v>44000</v>
      </c>
      <c r="G17" s="72"/>
      <c r="H17" s="610" t="str">
        <f t="shared" si="0"/>
        <v>Replanteo general</v>
      </c>
      <c r="I17" s="611">
        <f>8000</f>
        <v>8000</v>
      </c>
      <c r="J17" s="612">
        <v>4500</v>
      </c>
      <c r="K17" s="611">
        <v>1000</v>
      </c>
      <c r="L17" s="613">
        <f>I17+(J17+K17*U17)</f>
        <v>44000</v>
      </c>
      <c r="M17" s="613">
        <f>L17*D17</f>
        <v>44000</v>
      </c>
      <c r="N17" s="613">
        <f>+$N$12*100</f>
        <v>1</v>
      </c>
      <c r="O17" s="613">
        <f>I17*N17*D17</f>
        <v>8000</v>
      </c>
      <c r="P17" s="613">
        <f>(J17+K17*U17)*N17*D17</f>
        <v>36000</v>
      </c>
      <c r="Q17" s="613">
        <f>L17*N17</f>
        <v>44000</v>
      </c>
      <c r="R17" s="613">
        <f>Q17*D17</f>
        <v>44000</v>
      </c>
      <c r="S17" s="613">
        <v>0</v>
      </c>
      <c r="T17" s="614">
        <f>I17*0.77*D17</f>
        <v>6160</v>
      </c>
      <c r="U17" s="615">
        <f>+$U$12</f>
        <v>31.5</v>
      </c>
      <c r="V17" s="615"/>
      <c r="W17" s="615">
        <f>I17*D17</f>
        <v>8000</v>
      </c>
      <c r="X17" s="616"/>
      <c r="Y17" s="9"/>
    </row>
    <row r="18" spans="1:25">
      <c r="A18" s="66" t="s">
        <v>290</v>
      </c>
      <c r="B18" s="67" t="s">
        <v>297</v>
      </c>
      <c r="C18" s="68" t="s">
        <v>28</v>
      </c>
      <c r="D18" s="69">
        <v>1</v>
      </c>
      <c r="E18" s="70">
        <f>Q18</f>
        <v>26600</v>
      </c>
      <c r="F18" s="71">
        <f>E18*D18</f>
        <v>26600</v>
      </c>
      <c r="G18" s="72"/>
      <c r="H18" s="245" t="str">
        <f t="shared" si="0"/>
        <v>Cartel de obra</v>
      </c>
      <c r="I18" s="246">
        <v>6600</v>
      </c>
      <c r="J18" s="247">
        <v>20000</v>
      </c>
      <c r="K18" s="246"/>
      <c r="L18" s="248">
        <f>I18+(J18+K18*U18)</f>
        <v>26600</v>
      </c>
      <c r="M18" s="248">
        <f>L18*D18</f>
        <v>26600</v>
      </c>
      <c r="N18" s="248">
        <f>+$N$12*100</f>
        <v>1</v>
      </c>
      <c r="O18" s="248">
        <f>I18*N18*D18</f>
        <v>6600</v>
      </c>
      <c r="P18" s="248">
        <f>(J18+K18*U18)*N18*D18</f>
        <v>20000</v>
      </c>
      <c r="Q18" s="248">
        <f>L18*N18</f>
        <v>26600</v>
      </c>
      <c r="R18" s="248">
        <f>Q18*D18</f>
        <v>26600</v>
      </c>
      <c r="S18" s="248">
        <v>0</v>
      </c>
      <c r="T18" s="249">
        <f>I18*0.77*D18</f>
        <v>5082</v>
      </c>
      <c r="U18" s="58">
        <f>+$U$12</f>
        <v>31.5</v>
      </c>
      <c r="V18" s="58"/>
      <c r="W18" s="58">
        <f>I18*D18</f>
        <v>6600</v>
      </c>
      <c r="X18" s="250"/>
      <c r="Y18" s="9"/>
    </row>
    <row r="19" spans="1:25">
      <c r="A19" s="66" t="s">
        <v>291</v>
      </c>
      <c r="B19" s="67" t="s">
        <v>298</v>
      </c>
      <c r="C19" s="68" t="s">
        <v>28</v>
      </c>
      <c r="D19" s="69">
        <v>1</v>
      </c>
      <c r="E19" s="70">
        <f>Q19</f>
        <v>43000</v>
      </c>
      <c r="F19" s="71">
        <f>E19*D19</f>
        <v>43000</v>
      </c>
      <c r="G19" s="72"/>
      <c r="H19" s="617" t="str">
        <f t="shared" si="0"/>
        <v>Instalaciones provisorias</v>
      </c>
      <c r="I19" s="544">
        <v>18000</v>
      </c>
      <c r="J19" s="577">
        <v>25000</v>
      </c>
      <c r="K19" s="544"/>
      <c r="L19" s="578">
        <f>I19+(J19+K19*U19)</f>
        <v>43000</v>
      </c>
      <c r="M19" s="578">
        <f>L19*D19</f>
        <v>43000</v>
      </c>
      <c r="N19" s="578">
        <f>+$N$12*100</f>
        <v>1</v>
      </c>
      <c r="O19" s="578">
        <f>I19*N19*D19</f>
        <v>18000</v>
      </c>
      <c r="P19" s="578">
        <f>(J19+K19*U19)*N19*D19</f>
        <v>25000</v>
      </c>
      <c r="Q19" s="578">
        <f>L19*N19</f>
        <v>43000</v>
      </c>
      <c r="R19" s="578">
        <f>Q19*D19</f>
        <v>43000</v>
      </c>
      <c r="S19" s="578">
        <v>0</v>
      </c>
      <c r="T19" s="579">
        <f>I19*0.77*D19</f>
        <v>13860</v>
      </c>
      <c r="U19" s="573">
        <f>+$U$12</f>
        <v>31.5</v>
      </c>
      <c r="V19" s="573"/>
      <c r="W19" s="573">
        <f>I19*D19</f>
        <v>18000</v>
      </c>
      <c r="X19" s="618"/>
      <c r="Y19" s="9"/>
    </row>
    <row r="20" spans="1:25">
      <c r="A20" s="66" t="s">
        <v>292</v>
      </c>
      <c r="B20" s="557" t="s">
        <v>295</v>
      </c>
      <c r="C20" s="68" t="s">
        <v>28</v>
      </c>
      <c r="D20" s="69">
        <v>1</v>
      </c>
      <c r="E20" s="70">
        <f>Q20</f>
        <v>31500</v>
      </c>
      <c r="F20" s="71">
        <f>E20*D20</f>
        <v>31500</v>
      </c>
      <c r="G20" s="72"/>
      <c r="H20" s="617" t="str">
        <f t="shared" si="0"/>
        <v>Vallado</v>
      </c>
      <c r="I20" s="544">
        <f>3*(2*1500+2000)</f>
        <v>15000</v>
      </c>
      <c r="J20" s="620">
        <v>16500</v>
      </c>
      <c r="K20" s="544"/>
      <c r="L20" s="578">
        <f>I20+(J20+K20*U20)</f>
        <v>31500</v>
      </c>
      <c r="M20" s="578">
        <f>L20*D20</f>
        <v>31500</v>
      </c>
      <c r="N20" s="578">
        <f>+$N$12*100</f>
        <v>1</v>
      </c>
      <c r="O20" s="578">
        <f>I20*N20*D20</f>
        <v>15000</v>
      </c>
      <c r="P20" s="578">
        <f>(J20+K20*U20)*N20*D20</f>
        <v>16500</v>
      </c>
      <c r="Q20" s="578">
        <f>L20*N20</f>
        <v>31500</v>
      </c>
      <c r="R20" s="578">
        <f>Q20*D20</f>
        <v>31500</v>
      </c>
      <c r="S20" s="578">
        <v>0</v>
      </c>
      <c r="T20" s="579">
        <f>I20*0.77*D20</f>
        <v>11550</v>
      </c>
      <c r="U20" s="573">
        <f>+$U$12</f>
        <v>31.5</v>
      </c>
      <c r="V20" s="573"/>
      <c r="W20" s="573">
        <f>I20*D20</f>
        <v>15000</v>
      </c>
      <c r="X20" s="618"/>
      <c r="Y20" s="9"/>
    </row>
    <row r="21" spans="1:25">
      <c r="A21" s="66" t="s">
        <v>293</v>
      </c>
      <c r="B21" s="557" t="s">
        <v>299</v>
      </c>
      <c r="C21" s="68" t="s">
        <v>28</v>
      </c>
      <c r="D21" s="69">
        <v>1</v>
      </c>
      <c r="E21" s="70">
        <f t="shared" ref="E21:E22" si="1">Q21</f>
        <v>56700</v>
      </c>
      <c r="F21" s="71">
        <f t="shared" ref="F21:F22" si="2">E21*D21</f>
        <v>56700</v>
      </c>
      <c r="G21" s="72"/>
      <c r="H21" s="245" t="str">
        <f t="shared" si="0"/>
        <v>Prevencionista</v>
      </c>
      <c r="I21" s="246"/>
      <c r="J21" s="247"/>
      <c r="K21" s="584">
        <v>1800</v>
      </c>
      <c r="L21" s="578">
        <f t="shared" ref="L21:L22" si="3">I21+(J21+K21*U21)</f>
        <v>56700</v>
      </c>
      <c r="M21" s="578">
        <f t="shared" ref="M21:M22" si="4">L21*D21</f>
        <v>56700</v>
      </c>
      <c r="N21" s="578">
        <f t="shared" ref="N21:N22" si="5">+$N$12*100</f>
        <v>1</v>
      </c>
      <c r="O21" s="578">
        <f t="shared" ref="O21:O22" si="6">I21*N21*D21</f>
        <v>0</v>
      </c>
      <c r="P21" s="578">
        <f t="shared" ref="P21:P22" si="7">(J21+K21*U21)*N21*D21</f>
        <v>56700</v>
      </c>
      <c r="Q21" s="578">
        <f t="shared" ref="Q21:Q22" si="8">L21*N21</f>
        <v>56700</v>
      </c>
      <c r="R21" s="578">
        <f t="shared" ref="R21:R22" si="9">Q21*D21</f>
        <v>56700</v>
      </c>
      <c r="S21" s="578">
        <v>1</v>
      </c>
      <c r="T21" s="579">
        <f t="shared" ref="T21:T22" si="10">I21*0.77*D21</f>
        <v>0</v>
      </c>
      <c r="U21" s="573">
        <f t="shared" ref="U21:U22" si="11">+$U$12</f>
        <v>31.5</v>
      </c>
      <c r="V21" s="573"/>
      <c r="W21" s="573">
        <f t="shared" ref="W21:W22" si="12">I21*D21</f>
        <v>0</v>
      </c>
      <c r="X21" s="618"/>
      <c r="Y21" s="9"/>
    </row>
    <row r="22" spans="1:25">
      <c r="A22" s="66" t="s">
        <v>294</v>
      </c>
      <c r="B22" s="557" t="s">
        <v>300</v>
      </c>
      <c r="C22" s="68" t="s">
        <v>28</v>
      </c>
      <c r="D22" s="69">
        <v>1</v>
      </c>
      <c r="E22" s="70">
        <f t="shared" si="1"/>
        <v>37800</v>
      </c>
      <c r="F22" s="71">
        <f t="shared" si="2"/>
        <v>37800</v>
      </c>
      <c r="G22" s="72"/>
      <c r="H22" s="609" t="str">
        <f t="shared" si="0"/>
        <v>Trámites y planos conforme a obra</v>
      </c>
      <c r="I22" s="607"/>
      <c r="J22" s="608"/>
      <c r="K22" s="607">
        <v>1200</v>
      </c>
      <c r="L22" s="578">
        <f t="shared" si="3"/>
        <v>37800</v>
      </c>
      <c r="M22" s="578">
        <f t="shared" si="4"/>
        <v>37800</v>
      </c>
      <c r="N22" s="578">
        <f t="shared" si="5"/>
        <v>1</v>
      </c>
      <c r="O22" s="578">
        <f t="shared" si="6"/>
        <v>0</v>
      </c>
      <c r="P22" s="578">
        <f t="shared" si="7"/>
        <v>37800</v>
      </c>
      <c r="Q22" s="578">
        <f t="shared" si="8"/>
        <v>37800</v>
      </c>
      <c r="R22" s="578">
        <f t="shared" si="9"/>
        <v>37800</v>
      </c>
      <c r="S22" s="578">
        <v>2</v>
      </c>
      <c r="T22" s="579">
        <f t="shared" si="10"/>
        <v>0</v>
      </c>
      <c r="U22" s="573">
        <f t="shared" si="11"/>
        <v>31.5</v>
      </c>
      <c r="V22" s="573"/>
      <c r="W22" s="573">
        <f t="shared" si="12"/>
        <v>0</v>
      </c>
      <c r="X22" s="618"/>
      <c r="Y22" s="9"/>
    </row>
    <row r="23" spans="1:25" ht="15.75" thickBot="1">
      <c r="A23" s="118"/>
      <c r="B23" s="111"/>
      <c r="C23" s="119"/>
      <c r="D23" s="120"/>
      <c r="E23" s="121"/>
      <c r="F23" s="121"/>
      <c r="G23" s="122"/>
      <c r="H23" s="225"/>
      <c r="I23" s="226"/>
      <c r="J23" s="227"/>
      <c r="K23" s="228"/>
      <c r="L23" s="229"/>
      <c r="M23" s="229"/>
      <c r="N23" s="229"/>
      <c r="O23" s="231"/>
      <c r="P23" s="231"/>
      <c r="Q23" s="231"/>
      <c r="R23" s="231"/>
      <c r="S23" s="231"/>
      <c r="T23" s="232"/>
      <c r="U23" s="231"/>
      <c r="V23" s="230"/>
      <c r="W23" s="233"/>
      <c r="X23" s="234"/>
      <c r="Y23" s="9"/>
    </row>
    <row r="24" spans="1:25" ht="15.75" thickBot="1">
      <c r="A24" s="99">
        <v>2</v>
      </c>
      <c r="B24" s="128" t="s">
        <v>29</v>
      </c>
      <c r="C24" s="129"/>
      <c r="D24" s="130"/>
      <c r="E24" s="103" t="s">
        <v>2</v>
      </c>
      <c r="F24" s="103"/>
      <c r="G24" s="104">
        <f>SUM(F24:F33)</f>
        <v>222194</v>
      </c>
      <c r="H24" s="131" t="str">
        <f t="shared" ref="H24:H31" si="13">B24</f>
        <v>EXCAVACIONES, RELLENOS Y DEMOLICIONES</v>
      </c>
      <c r="I24" s="131"/>
      <c r="J24" s="132"/>
      <c r="K24" s="217"/>
      <c r="L24" s="106"/>
      <c r="M24" s="106"/>
      <c r="N24" s="106"/>
      <c r="O24" s="106"/>
      <c r="P24" s="106"/>
      <c r="Q24" s="106"/>
      <c r="R24" s="106"/>
      <c r="S24" s="106"/>
      <c r="T24" s="107"/>
      <c r="U24" s="106"/>
      <c r="V24" s="108"/>
      <c r="W24" s="109"/>
      <c r="X24" s="235"/>
      <c r="Y24" s="9"/>
    </row>
    <row r="25" spans="1:25" ht="15.75" thickBot="1">
      <c r="A25" s="66" t="s">
        <v>30</v>
      </c>
      <c r="B25" s="67" t="s">
        <v>31</v>
      </c>
      <c r="C25" s="68" t="s">
        <v>32</v>
      </c>
      <c r="D25" s="550">
        <v>24</v>
      </c>
      <c r="E25" s="70">
        <f t="shared" ref="E25:E32" si="14">Q25</f>
        <v>1000</v>
      </c>
      <c r="F25" s="71">
        <f t="shared" ref="F25:F32" si="15">E25*D25</f>
        <v>24000</v>
      </c>
      <c r="G25" s="72"/>
      <c r="H25" s="218" t="str">
        <f t="shared" si="13"/>
        <v>Excavaciones</v>
      </c>
      <c r="I25" s="219">
        <v>1000</v>
      </c>
      <c r="J25" s="220"/>
      <c r="K25" s="219"/>
      <c r="L25" s="221">
        <f t="shared" ref="L25:L32" si="16">I25+(J25+K25*U25)</f>
        <v>1000</v>
      </c>
      <c r="M25" s="221">
        <f t="shared" ref="M25:M32" si="17">L25*D25</f>
        <v>24000</v>
      </c>
      <c r="N25" s="221">
        <f t="shared" ref="N25:N32" si="18">+$N$12*100</f>
        <v>1</v>
      </c>
      <c r="O25" s="221">
        <f t="shared" ref="O25:O32" si="19">I25*N25*D25</f>
        <v>24000</v>
      </c>
      <c r="P25" s="221">
        <f t="shared" ref="P25:P32" si="20">(J25+K25*U25)*N25*D25</f>
        <v>0</v>
      </c>
      <c r="Q25" s="221">
        <f t="shared" ref="Q25:Q32" si="21">L25*N25</f>
        <v>1000</v>
      </c>
      <c r="R25" s="221">
        <f t="shared" ref="R25:R32" si="22">Q25*D25</f>
        <v>24000</v>
      </c>
      <c r="S25" s="221">
        <f t="shared" ref="S25:S32" si="23">R25-M25</f>
        <v>0</v>
      </c>
      <c r="T25" s="222">
        <f t="shared" ref="T25:T32" si="24">I25*0.77*D25</f>
        <v>18480</v>
      </c>
      <c r="U25" s="223">
        <f t="shared" ref="U25:U32" si="25">+$U$12</f>
        <v>31.5</v>
      </c>
      <c r="V25" s="223"/>
      <c r="W25" s="223">
        <f t="shared" ref="W25:W32" si="26">I25*D25</f>
        <v>24000</v>
      </c>
      <c r="X25" s="224"/>
      <c r="Y25" s="9"/>
    </row>
    <row r="26" spans="1:25" ht="15.75" thickBot="1">
      <c r="A26" s="66" t="s">
        <v>33</v>
      </c>
      <c r="B26" s="67" t="s">
        <v>231</v>
      </c>
      <c r="C26" s="68" t="s">
        <v>32</v>
      </c>
      <c r="D26" s="69">
        <f>10+14</f>
        <v>24</v>
      </c>
      <c r="E26" s="70">
        <f t="shared" si="14"/>
        <v>1506</v>
      </c>
      <c r="F26" s="71">
        <f t="shared" si="15"/>
        <v>36144</v>
      </c>
      <c r="G26" s="72"/>
      <c r="H26" s="245" t="str">
        <f t="shared" si="13"/>
        <v>Relleno en pisos retirados, compactado</v>
      </c>
      <c r="I26" s="246">
        <v>750</v>
      </c>
      <c r="J26" s="247">
        <v>756</v>
      </c>
      <c r="K26" s="246"/>
      <c r="L26" s="248">
        <f t="shared" si="16"/>
        <v>1506</v>
      </c>
      <c r="M26" s="248">
        <f t="shared" si="17"/>
        <v>36144</v>
      </c>
      <c r="N26" s="248">
        <f t="shared" si="18"/>
        <v>1</v>
      </c>
      <c r="O26" s="248">
        <f t="shared" si="19"/>
        <v>18000</v>
      </c>
      <c r="P26" s="248">
        <f t="shared" si="20"/>
        <v>18144</v>
      </c>
      <c r="Q26" s="248">
        <f t="shared" si="21"/>
        <v>1506</v>
      </c>
      <c r="R26" s="248">
        <f t="shared" si="22"/>
        <v>36144</v>
      </c>
      <c r="S26" s="248">
        <f t="shared" si="23"/>
        <v>0</v>
      </c>
      <c r="T26" s="249">
        <f t="shared" si="24"/>
        <v>13860</v>
      </c>
      <c r="U26" s="223">
        <f t="shared" si="25"/>
        <v>31.5</v>
      </c>
      <c r="V26" s="58"/>
      <c r="W26" s="58">
        <f t="shared" si="26"/>
        <v>18000</v>
      </c>
      <c r="X26" s="250"/>
      <c r="Y26" s="9"/>
    </row>
    <row r="27" spans="1:25" ht="15.75" thickBot="1">
      <c r="A27" s="66" t="s">
        <v>35</v>
      </c>
      <c r="B27" s="67" t="s">
        <v>301</v>
      </c>
      <c r="C27" s="68" t="s">
        <v>28</v>
      </c>
      <c r="D27" s="69">
        <v>1</v>
      </c>
      <c r="E27" s="70">
        <f t="shared" si="14"/>
        <v>58500</v>
      </c>
      <c r="F27" s="71">
        <f t="shared" si="15"/>
        <v>58500</v>
      </c>
      <c r="G27" s="72"/>
      <c r="H27" s="245" t="str">
        <f t="shared" si="13"/>
        <v>Demoliciones (incl instalaciones, muros,techos,etc)</v>
      </c>
      <c r="I27" s="246">
        <f>(35000+40000)-I30</f>
        <v>57000</v>
      </c>
      <c r="J27" s="247">
        <v>1500</v>
      </c>
      <c r="K27" s="246"/>
      <c r="L27" s="248">
        <f t="shared" si="16"/>
        <v>58500</v>
      </c>
      <c r="M27" s="248">
        <f t="shared" si="17"/>
        <v>58500</v>
      </c>
      <c r="N27" s="248">
        <f t="shared" si="18"/>
        <v>1</v>
      </c>
      <c r="O27" s="248">
        <f t="shared" si="19"/>
        <v>57000</v>
      </c>
      <c r="P27" s="248">
        <f t="shared" si="20"/>
        <v>1500</v>
      </c>
      <c r="Q27" s="248">
        <f t="shared" si="21"/>
        <v>58500</v>
      </c>
      <c r="R27" s="248">
        <f t="shared" si="22"/>
        <v>58500</v>
      </c>
      <c r="S27" s="248">
        <f t="shared" si="23"/>
        <v>0</v>
      </c>
      <c r="T27" s="249">
        <f t="shared" si="24"/>
        <v>43890</v>
      </c>
      <c r="U27" s="223">
        <f t="shared" si="25"/>
        <v>31.5</v>
      </c>
      <c r="V27" s="58"/>
      <c r="W27" s="58">
        <f t="shared" si="26"/>
        <v>57000</v>
      </c>
      <c r="X27" s="250"/>
      <c r="Y27" s="9"/>
    </row>
    <row r="28" spans="1:25" ht="15.75" thickBot="1">
      <c r="A28" s="66" t="s">
        <v>37</v>
      </c>
      <c r="B28" s="67" t="s">
        <v>303</v>
      </c>
      <c r="C28" s="68" t="s">
        <v>28</v>
      </c>
      <c r="D28" s="69">
        <v>1</v>
      </c>
      <c r="E28" s="70">
        <f t="shared" si="14"/>
        <v>13400</v>
      </c>
      <c r="F28" s="71">
        <f t="shared" si="15"/>
        <v>13400</v>
      </c>
      <c r="G28" s="72"/>
      <c r="H28" s="245" t="str">
        <f t="shared" ref="H28:H30" si="27">B28</f>
        <v xml:space="preserve">Demolicion de pisos </v>
      </c>
      <c r="I28" s="246">
        <f>28000*0.4</f>
        <v>11200</v>
      </c>
      <c r="J28" s="247">
        <f>5500*0.4</f>
        <v>2200</v>
      </c>
      <c r="K28" s="246"/>
      <c r="L28" s="248">
        <f t="shared" si="16"/>
        <v>13400</v>
      </c>
      <c r="M28" s="248">
        <f t="shared" si="17"/>
        <v>13400</v>
      </c>
      <c r="N28" s="248">
        <f t="shared" si="18"/>
        <v>1</v>
      </c>
      <c r="O28" s="248">
        <f t="shared" si="19"/>
        <v>11200</v>
      </c>
      <c r="P28" s="248">
        <f t="shared" si="20"/>
        <v>2200</v>
      </c>
      <c r="Q28" s="248">
        <f t="shared" si="21"/>
        <v>13400</v>
      </c>
      <c r="R28" s="248">
        <f t="shared" si="22"/>
        <v>13400</v>
      </c>
      <c r="S28" s="248">
        <f t="shared" si="23"/>
        <v>0</v>
      </c>
      <c r="T28" s="249">
        <f t="shared" si="24"/>
        <v>8624</v>
      </c>
      <c r="U28" s="223">
        <f t="shared" si="25"/>
        <v>31.5</v>
      </c>
      <c r="V28" s="58"/>
      <c r="W28" s="58">
        <f t="shared" si="26"/>
        <v>11200</v>
      </c>
      <c r="X28" s="250"/>
      <c r="Y28" s="9"/>
    </row>
    <row r="29" spans="1:25" ht="15.75" thickBot="1">
      <c r="A29" s="66" t="s">
        <v>304</v>
      </c>
      <c r="B29" s="67" t="s">
        <v>302</v>
      </c>
      <c r="C29" s="68" t="s">
        <v>28</v>
      </c>
      <c r="D29" s="69">
        <v>1</v>
      </c>
      <c r="E29" s="70">
        <f t="shared" ref="E29:E30" si="28">Q29</f>
        <v>20100</v>
      </c>
      <c r="F29" s="71">
        <f t="shared" ref="F29:F30" si="29">E29*D29</f>
        <v>20100</v>
      </c>
      <c r="G29" s="72"/>
      <c r="H29" s="245" t="str">
        <f t="shared" si="27"/>
        <v>Demolición de pisos de madera y retiro de tirantería</v>
      </c>
      <c r="I29" s="619">
        <f>0.6*28000</f>
        <v>16800</v>
      </c>
      <c r="J29" s="119">
        <f>5500*0.6</f>
        <v>3300</v>
      </c>
      <c r="K29" s="246"/>
      <c r="L29" s="248">
        <f t="shared" ref="L29:L30" si="30">I29+(J29+K29*U29)</f>
        <v>20100</v>
      </c>
      <c r="M29" s="248">
        <f t="shared" ref="M29:M30" si="31">L29*D29</f>
        <v>20100</v>
      </c>
      <c r="N29" s="248">
        <f t="shared" si="18"/>
        <v>1</v>
      </c>
      <c r="O29" s="248">
        <f t="shared" ref="O29:O30" si="32">I29*N29*D29</f>
        <v>16800</v>
      </c>
      <c r="P29" s="248">
        <f t="shared" ref="P29:P30" si="33">(J29+K29*U29)*N29*D29</f>
        <v>3300</v>
      </c>
      <c r="Q29" s="248">
        <f t="shared" ref="Q29:Q30" si="34">L29*N29</f>
        <v>20100</v>
      </c>
      <c r="R29" s="248">
        <f t="shared" ref="R29:R30" si="35">Q29*D29</f>
        <v>20100</v>
      </c>
      <c r="S29" s="248">
        <f t="shared" ref="S29:S30" si="36">R29-M29</f>
        <v>0</v>
      </c>
      <c r="T29" s="249">
        <f t="shared" ref="T29:T30" si="37">I29*0.77*D29</f>
        <v>12936</v>
      </c>
      <c r="U29" s="223">
        <f t="shared" si="25"/>
        <v>31.5</v>
      </c>
      <c r="V29" s="58"/>
      <c r="W29" s="58">
        <f t="shared" ref="W29:W30" si="38">I29*D29</f>
        <v>16800</v>
      </c>
      <c r="X29" s="250"/>
      <c r="Y29" s="9"/>
    </row>
    <row r="30" spans="1:25" ht="15.75" thickBot="1">
      <c r="A30" s="66" t="s">
        <v>232</v>
      </c>
      <c r="B30" s="67" t="s">
        <v>306</v>
      </c>
      <c r="C30" s="68" t="s">
        <v>28</v>
      </c>
      <c r="D30" s="69">
        <v>1</v>
      </c>
      <c r="E30" s="70">
        <f t="shared" si="28"/>
        <v>40050</v>
      </c>
      <c r="F30" s="71">
        <f t="shared" si="29"/>
        <v>40050</v>
      </c>
      <c r="G30" s="72"/>
      <c r="H30" s="245" t="str">
        <f t="shared" si="27"/>
        <v>Retiro de escombros</v>
      </c>
      <c r="I30" s="246">
        <f>1500*3*4</f>
        <v>18000</v>
      </c>
      <c r="J30" s="247"/>
      <c r="K30" s="246">
        <v>700</v>
      </c>
      <c r="L30" s="248">
        <f t="shared" si="30"/>
        <v>40050</v>
      </c>
      <c r="M30" s="248">
        <f t="shared" si="31"/>
        <v>40050</v>
      </c>
      <c r="N30" s="248">
        <f t="shared" si="18"/>
        <v>1</v>
      </c>
      <c r="O30" s="248">
        <f t="shared" si="32"/>
        <v>18000</v>
      </c>
      <c r="P30" s="248">
        <f t="shared" si="33"/>
        <v>22050</v>
      </c>
      <c r="Q30" s="248">
        <f t="shared" si="34"/>
        <v>40050</v>
      </c>
      <c r="R30" s="248">
        <f t="shared" si="35"/>
        <v>40050</v>
      </c>
      <c r="S30" s="248">
        <f t="shared" si="36"/>
        <v>0</v>
      </c>
      <c r="T30" s="249">
        <f t="shared" si="37"/>
        <v>13860</v>
      </c>
      <c r="U30" s="223">
        <f t="shared" si="25"/>
        <v>31.5</v>
      </c>
      <c r="V30" s="58"/>
      <c r="W30" s="58">
        <f t="shared" si="38"/>
        <v>18000</v>
      </c>
      <c r="X30" s="250"/>
      <c r="Y30" s="9"/>
    </row>
    <row r="31" spans="1:25" ht="15.75" thickBot="1">
      <c r="A31" s="66" t="s">
        <v>233</v>
      </c>
      <c r="B31" s="67" t="s">
        <v>229</v>
      </c>
      <c r="C31" s="68" t="s">
        <v>28</v>
      </c>
      <c r="D31" s="69">
        <v>1</v>
      </c>
      <c r="E31" s="70">
        <f t="shared" si="14"/>
        <v>19000</v>
      </c>
      <c r="F31" s="71">
        <f t="shared" si="15"/>
        <v>19000</v>
      </c>
      <c r="G31" s="72"/>
      <c r="H31" s="245" t="str">
        <f t="shared" si="13"/>
        <v>Retiro de cubiertas y sus estructuras, cielorrasos</v>
      </c>
      <c r="I31" s="246">
        <v>15000</v>
      </c>
      <c r="J31" s="247">
        <v>4000</v>
      </c>
      <c r="K31" s="246"/>
      <c r="L31" s="248">
        <f t="shared" si="16"/>
        <v>19000</v>
      </c>
      <c r="M31" s="248">
        <f t="shared" si="17"/>
        <v>19000</v>
      </c>
      <c r="N31" s="248">
        <f t="shared" si="18"/>
        <v>1</v>
      </c>
      <c r="O31" s="248">
        <f t="shared" si="19"/>
        <v>15000</v>
      </c>
      <c r="P31" s="248">
        <f t="shared" si="20"/>
        <v>4000</v>
      </c>
      <c r="Q31" s="248">
        <f t="shared" si="21"/>
        <v>19000</v>
      </c>
      <c r="R31" s="248">
        <f t="shared" si="22"/>
        <v>19000</v>
      </c>
      <c r="S31" s="248">
        <f t="shared" si="23"/>
        <v>0</v>
      </c>
      <c r="T31" s="249">
        <f t="shared" si="24"/>
        <v>11550</v>
      </c>
      <c r="U31" s="223">
        <f t="shared" si="25"/>
        <v>31.5</v>
      </c>
      <c r="V31" s="58"/>
      <c r="W31" s="58">
        <f t="shared" si="26"/>
        <v>15000</v>
      </c>
      <c r="X31" s="250"/>
      <c r="Y31" s="9"/>
    </row>
    <row r="32" spans="1:25">
      <c r="A32" s="66" t="s">
        <v>305</v>
      </c>
      <c r="B32" s="67" t="s">
        <v>227</v>
      </c>
      <c r="C32" s="68" t="s">
        <v>28</v>
      </c>
      <c r="D32" s="69">
        <v>1</v>
      </c>
      <c r="E32" s="70">
        <f t="shared" si="14"/>
        <v>11000</v>
      </c>
      <c r="F32" s="71">
        <f t="shared" si="15"/>
        <v>11000</v>
      </c>
      <c r="G32" s="72"/>
      <c r="H32" s="245" t="str">
        <f t="shared" ref="H32" si="39">B32</f>
        <v>limpieza de matorrales y corte de árboles</v>
      </c>
      <c r="I32" s="246">
        <v>8000</v>
      </c>
      <c r="J32" s="247">
        <v>3000</v>
      </c>
      <c r="K32" s="246"/>
      <c r="L32" s="248">
        <f t="shared" si="16"/>
        <v>11000</v>
      </c>
      <c r="M32" s="248">
        <f t="shared" si="17"/>
        <v>11000</v>
      </c>
      <c r="N32" s="248">
        <f t="shared" si="18"/>
        <v>1</v>
      </c>
      <c r="O32" s="248">
        <f t="shared" si="19"/>
        <v>8000</v>
      </c>
      <c r="P32" s="248">
        <f t="shared" si="20"/>
        <v>3000</v>
      </c>
      <c r="Q32" s="248">
        <f t="shared" si="21"/>
        <v>11000</v>
      </c>
      <c r="R32" s="248">
        <f t="shared" si="22"/>
        <v>11000</v>
      </c>
      <c r="S32" s="248">
        <f t="shared" si="23"/>
        <v>0</v>
      </c>
      <c r="T32" s="249">
        <f t="shared" si="24"/>
        <v>6160</v>
      </c>
      <c r="U32" s="223">
        <f t="shared" si="25"/>
        <v>31.5</v>
      </c>
      <c r="V32" s="58"/>
      <c r="W32" s="58">
        <f t="shared" si="26"/>
        <v>8000</v>
      </c>
      <c r="X32" s="250"/>
      <c r="Y32" s="9"/>
    </row>
    <row r="33" spans="1:25" ht="15.75" thickBot="1">
      <c r="A33" s="136"/>
      <c r="B33" s="137"/>
      <c r="C33" s="138"/>
      <c r="D33" s="134"/>
      <c r="E33" s="139"/>
      <c r="F33" s="139"/>
      <c r="G33" s="140"/>
      <c r="H33" s="225"/>
      <c r="I33" s="226"/>
      <c r="J33" s="227"/>
      <c r="K33" s="228"/>
      <c r="L33" s="229"/>
      <c r="M33" s="229"/>
      <c r="N33" s="229"/>
      <c r="O33" s="231"/>
      <c r="P33" s="231"/>
      <c r="Q33" s="231"/>
      <c r="R33" s="231"/>
      <c r="S33" s="231"/>
      <c r="T33" s="232"/>
      <c r="U33" s="231"/>
      <c r="V33" s="230"/>
      <c r="W33" s="233"/>
      <c r="X33" s="234"/>
      <c r="Y33" s="9"/>
    </row>
    <row r="34" spans="1:25" ht="15.75" thickBot="1">
      <c r="A34" s="554">
        <v>3</v>
      </c>
      <c r="B34" s="128" t="s">
        <v>38</v>
      </c>
      <c r="C34" s="129"/>
      <c r="D34" s="129"/>
      <c r="E34" s="149"/>
      <c r="F34" s="149"/>
      <c r="G34" s="104">
        <f>SUM(F34:F51)</f>
        <v>892691.6</v>
      </c>
      <c r="H34" s="251" t="str">
        <f t="shared" ref="H34:H47" si="40">B34</f>
        <v>ESTRUCTURA DE HORMIGON ARMADO Y ESTRUCTURA METÁLICA</v>
      </c>
      <c r="I34" s="252"/>
      <c r="J34" s="253"/>
      <c r="K34" s="254"/>
      <c r="L34" s="255"/>
      <c r="M34" s="255"/>
      <c r="N34" s="255"/>
      <c r="O34" s="256"/>
      <c r="P34" s="256"/>
      <c r="Q34" s="256"/>
      <c r="R34" s="256"/>
      <c r="S34" s="256"/>
      <c r="T34" s="169"/>
      <c r="U34" s="256"/>
      <c r="V34" s="257"/>
      <c r="W34" s="258"/>
      <c r="X34" s="244"/>
      <c r="Y34" s="9"/>
    </row>
    <row r="35" spans="1:25" ht="15.75" thickBot="1">
      <c r="A35" s="66"/>
      <c r="B35" s="162" t="s">
        <v>39</v>
      </c>
      <c r="C35" s="68"/>
      <c r="D35" s="69"/>
      <c r="E35" s="70"/>
      <c r="F35" s="71"/>
      <c r="G35" s="72"/>
      <c r="H35" s="218" t="str">
        <f t="shared" si="40"/>
        <v>Estructura de hormigón (ampliación)</v>
      </c>
      <c r="I35" s="219"/>
      <c r="J35" s="220"/>
      <c r="K35" s="219"/>
      <c r="L35" s="221"/>
      <c r="M35" s="221">
        <f t="shared" ref="M35:M42" si="41">L35*D35</f>
        <v>0</v>
      </c>
      <c r="N35" s="221">
        <f t="shared" ref="N35:N50" si="42">+$N$12*100</f>
        <v>1</v>
      </c>
      <c r="O35" s="221">
        <f t="shared" ref="O35:O42" si="43">I35*N35*D35</f>
        <v>0</v>
      </c>
      <c r="P35" s="221">
        <f t="shared" ref="P35:P42" si="44">(J35+K35*U35)*N35*D35</f>
        <v>0</v>
      </c>
      <c r="Q35" s="221">
        <f t="shared" ref="Q35:Q50" si="45">L35*N35</f>
        <v>0</v>
      </c>
      <c r="R35" s="221">
        <f t="shared" ref="R35:R42" si="46">Q35*D35</f>
        <v>0</v>
      </c>
      <c r="S35" s="221">
        <f t="shared" ref="S35:S50" si="47">R35-M35</f>
        <v>0</v>
      </c>
      <c r="T35" s="222">
        <f t="shared" ref="T35:T42" si="48">I35*0.72*D35</f>
        <v>0</v>
      </c>
      <c r="U35" s="223">
        <f t="shared" ref="U35:U50" si="49">+$U$12</f>
        <v>31.5</v>
      </c>
      <c r="V35" s="223"/>
      <c r="W35" s="224">
        <f t="shared" ref="W35:W42" si="50">I35*D35</f>
        <v>0</v>
      </c>
      <c r="X35" s="38"/>
      <c r="Y35" s="9"/>
    </row>
    <row r="36" spans="1:25" ht="15.75" thickBot="1">
      <c r="A36" s="545">
        <v>3.1</v>
      </c>
      <c r="B36" s="546" t="s">
        <v>174</v>
      </c>
      <c r="C36" s="68" t="s">
        <v>40</v>
      </c>
      <c r="D36" s="603">
        <f>+metraje!D24</f>
        <v>165.22</v>
      </c>
      <c r="E36" s="70">
        <f t="shared" ref="E36:E47" si="51">Q36</f>
        <v>1480</v>
      </c>
      <c r="F36" s="71">
        <f t="shared" ref="F36:F42" si="52">E36*D36</f>
        <v>244525.6</v>
      </c>
      <c r="G36" s="72"/>
      <c r="H36" s="245" t="str">
        <f t="shared" si="40"/>
        <v>Contrapisos de horm armado e=10</v>
      </c>
      <c r="I36" s="246">
        <v>650</v>
      </c>
      <c r="J36" s="247">
        <v>830</v>
      </c>
      <c r="K36" s="246"/>
      <c r="L36" s="248">
        <f t="shared" ref="L36:L50" si="53">I36+(J36+K36*U36)</f>
        <v>1480</v>
      </c>
      <c r="M36" s="248">
        <f t="shared" si="41"/>
        <v>244525.6</v>
      </c>
      <c r="N36" s="248">
        <f t="shared" si="42"/>
        <v>1</v>
      </c>
      <c r="O36" s="248">
        <f t="shared" si="43"/>
        <v>107393</v>
      </c>
      <c r="P36" s="248">
        <f t="shared" si="44"/>
        <v>137132.6</v>
      </c>
      <c r="Q36" s="248">
        <f t="shared" si="45"/>
        <v>1480</v>
      </c>
      <c r="R36" s="248">
        <f t="shared" si="46"/>
        <v>244525.6</v>
      </c>
      <c r="S36" s="248">
        <f t="shared" si="47"/>
        <v>0</v>
      </c>
      <c r="T36" s="249">
        <f t="shared" si="48"/>
        <v>77322.960000000006</v>
      </c>
      <c r="U36" s="223">
        <f t="shared" si="49"/>
        <v>31.5</v>
      </c>
      <c r="V36" s="58"/>
      <c r="W36" s="250">
        <f t="shared" si="50"/>
        <v>107393</v>
      </c>
      <c r="X36" s="38"/>
      <c r="Y36" s="9"/>
    </row>
    <row r="37" spans="1:25" ht="15.75" thickBot="1">
      <c r="A37" s="66">
        <v>3.2</v>
      </c>
      <c r="B37" s="67" t="s">
        <v>41</v>
      </c>
      <c r="C37" s="68" t="s">
        <v>32</v>
      </c>
      <c r="D37" s="603">
        <f>+metraje!D25</f>
        <v>0.9</v>
      </c>
      <c r="E37" s="70">
        <f t="shared" si="51"/>
        <v>17145</v>
      </c>
      <c r="F37" s="71">
        <f t="shared" si="52"/>
        <v>15430.5</v>
      </c>
      <c r="G37" s="72"/>
      <c r="H37" s="245" t="str">
        <f t="shared" si="40"/>
        <v>Bases</v>
      </c>
      <c r="I37" s="246">
        <v>10845</v>
      </c>
      <c r="J37" s="247">
        <v>6300</v>
      </c>
      <c r="K37" s="246"/>
      <c r="L37" s="248">
        <f t="shared" si="53"/>
        <v>17145</v>
      </c>
      <c r="M37" s="248">
        <f t="shared" si="41"/>
        <v>15430.5</v>
      </c>
      <c r="N37" s="248">
        <f t="shared" si="42"/>
        <v>1</v>
      </c>
      <c r="O37" s="248">
        <f t="shared" si="43"/>
        <v>9760.5</v>
      </c>
      <c r="P37" s="248">
        <f t="shared" si="44"/>
        <v>5670</v>
      </c>
      <c r="Q37" s="248">
        <f t="shared" si="45"/>
        <v>17145</v>
      </c>
      <c r="R37" s="248">
        <f t="shared" si="46"/>
        <v>15430.5</v>
      </c>
      <c r="S37" s="248">
        <f t="shared" si="47"/>
        <v>0</v>
      </c>
      <c r="T37" s="249">
        <f t="shared" si="48"/>
        <v>7027.5599999999995</v>
      </c>
      <c r="U37" s="223">
        <f t="shared" si="49"/>
        <v>31.5</v>
      </c>
      <c r="V37" s="58"/>
      <c r="W37" s="250">
        <f t="shared" si="50"/>
        <v>9760.5</v>
      </c>
      <c r="X37" s="38"/>
      <c r="Y37" s="9"/>
    </row>
    <row r="38" spans="1:25" ht="15.75" thickBot="1">
      <c r="A38" s="66">
        <v>3.3</v>
      </c>
      <c r="B38" s="67" t="s">
        <v>42</v>
      </c>
      <c r="C38" s="68" t="s">
        <v>32</v>
      </c>
      <c r="D38" s="603">
        <f>+metraje!D26</f>
        <v>0.35</v>
      </c>
      <c r="E38" s="70">
        <f t="shared" si="51"/>
        <v>17145</v>
      </c>
      <c r="F38" s="71">
        <f t="shared" si="52"/>
        <v>6000.75</v>
      </c>
      <c r="G38" s="72"/>
      <c r="H38" s="245" t="str">
        <f t="shared" si="40"/>
        <v>Vigas y riostras de fundación</v>
      </c>
      <c r="I38" s="246">
        <v>10845</v>
      </c>
      <c r="J38" s="247">
        <v>6300</v>
      </c>
      <c r="K38" s="246"/>
      <c r="L38" s="248">
        <f t="shared" si="53"/>
        <v>17145</v>
      </c>
      <c r="M38" s="248">
        <f t="shared" si="41"/>
        <v>6000.75</v>
      </c>
      <c r="N38" s="248">
        <f t="shared" si="42"/>
        <v>1</v>
      </c>
      <c r="O38" s="248">
        <f t="shared" si="43"/>
        <v>3795.7499999999995</v>
      </c>
      <c r="P38" s="248">
        <f t="shared" si="44"/>
        <v>2205</v>
      </c>
      <c r="Q38" s="248">
        <f t="shared" si="45"/>
        <v>17145</v>
      </c>
      <c r="R38" s="248">
        <f t="shared" si="46"/>
        <v>6000.75</v>
      </c>
      <c r="S38" s="248">
        <f t="shared" si="47"/>
        <v>0</v>
      </c>
      <c r="T38" s="249">
        <f t="shared" si="48"/>
        <v>2732.9399999999996</v>
      </c>
      <c r="U38" s="223">
        <f t="shared" si="49"/>
        <v>31.5</v>
      </c>
      <c r="V38" s="58"/>
      <c r="W38" s="250">
        <f t="shared" si="50"/>
        <v>3795.7499999999995</v>
      </c>
      <c r="X38" s="38"/>
      <c r="Y38" s="9"/>
    </row>
    <row r="39" spans="1:25" ht="15.75" thickBot="1">
      <c r="A39" s="66">
        <v>3.4</v>
      </c>
      <c r="B39" s="67" t="s">
        <v>307</v>
      </c>
      <c r="C39" s="68" t="s">
        <v>32</v>
      </c>
      <c r="D39" s="603">
        <f>+metraje!D27</f>
        <v>0.76</v>
      </c>
      <c r="E39" s="70">
        <f t="shared" si="51"/>
        <v>16840</v>
      </c>
      <c r="F39" s="71">
        <f t="shared" si="52"/>
        <v>12798.4</v>
      </c>
      <c r="G39" s="72"/>
      <c r="H39" s="245" t="str">
        <f t="shared" si="40"/>
        <v xml:space="preserve">Dados para apoyo perfiles </v>
      </c>
      <c r="I39" s="246">
        <v>11540</v>
      </c>
      <c r="J39" s="247">
        <v>5300</v>
      </c>
      <c r="K39" s="246"/>
      <c r="L39" s="248">
        <f t="shared" si="53"/>
        <v>16840</v>
      </c>
      <c r="M39" s="248">
        <f t="shared" si="41"/>
        <v>12798.4</v>
      </c>
      <c r="N39" s="248">
        <f t="shared" si="42"/>
        <v>1</v>
      </c>
      <c r="O39" s="248">
        <f t="shared" si="43"/>
        <v>8770.4</v>
      </c>
      <c r="P39" s="248">
        <f t="shared" si="44"/>
        <v>4028</v>
      </c>
      <c r="Q39" s="248">
        <f t="shared" si="45"/>
        <v>16840</v>
      </c>
      <c r="R39" s="248">
        <f t="shared" si="46"/>
        <v>12798.4</v>
      </c>
      <c r="S39" s="248">
        <f t="shared" si="47"/>
        <v>0</v>
      </c>
      <c r="T39" s="249">
        <f t="shared" si="48"/>
        <v>6314.6879999999992</v>
      </c>
      <c r="U39" s="223">
        <f t="shared" si="49"/>
        <v>31.5</v>
      </c>
      <c r="V39" s="58"/>
      <c r="W39" s="250">
        <f t="shared" si="50"/>
        <v>8770.4</v>
      </c>
      <c r="X39" s="38"/>
      <c r="Y39" s="9"/>
    </row>
    <row r="40" spans="1:25" ht="15.75" thickBot="1">
      <c r="A40" s="66">
        <v>3.5</v>
      </c>
      <c r="B40" s="67" t="s">
        <v>308</v>
      </c>
      <c r="C40" s="68" t="s">
        <v>32</v>
      </c>
      <c r="D40" s="603">
        <f>+metraje!D28</f>
        <v>5.0299999999999994</v>
      </c>
      <c r="E40" s="70">
        <f t="shared" si="51"/>
        <v>21080</v>
      </c>
      <c r="F40" s="71">
        <f t="shared" si="52"/>
        <v>106032.39999999998</v>
      </c>
      <c r="G40" s="72"/>
      <c r="H40" s="245" t="str">
        <f t="shared" si="40"/>
        <v>Vigas carrera</v>
      </c>
      <c r="I40" s="246">
        <v>12930</v>
      </c>
      <c r="J40" s="247">
        <v>8150</v>
      </c>
      <c r="K40" s="246"/>
      <c r="L40" s="248">
        <f t="shared" si="53"/>
        <v>21080</v>
      </c>
      <c r="M40" s="248">
        <f t="shared" si="41"/>
        <v>106032.39999999998</v>
      </c>
      <c r="N40" s="248">
        <f t="shared" si="42"/>
        <v>1</v>
      </c>
      <c r="O40" s="248">
        <f t="shared" si="43"/>
        <v>65037.899999999994</v>
      </c>
      <c r="P40" s="248">
        <f t="shared" si="44"/>
        <v>40994.499999999993</v>
      </c>
      <c r="Q40" s="248">
        <f t="shared" si="45"/>
        <v>21080</v>
      </c>
      <c r="R40" s="248">
        <f t="shared" si="46"/>
        <v>106032.39999999998</v>
      </c>
      <c r="S40" s="248">
        <f t="shared" si="47"/>
        <v>0</v>
      </c>
      <c r="T40" s="249">
        <f t="shared" si="48"/>
        <v>46827.287999999993</v>
      </c>
      <c r="U40" s="223">
        <f t="shared" si="49"/>
        <v>31.5</v>
      </c>
      <c r="V40" s="58"/>
      <c r="W40" s="250">
        <f t="shared" si="50"/>
        <v>65037.899999999994</v>
      </c>
      <c r="X40" s="38"/>
      <c r="Y40" s="9"/>
    </row>
    <row r="41" spans="1:25" ht="15.75" thickBot="1">
      <c r="A41" s="66">
        <v>3.6</v>
      </c>
      <c r="B41" s="67" t="s">
        <v>309</v>
      </c>
      <c r="C41" s="68" t="s">
        <v>32</v>
      </c>
      <c r="D41" s="603">
        <f>+metraje!D29</f>
        <v>5.92</v>
      </c>
      <c r="E41" s="70">
        <f t="shared" si="51"/>
        <v>21080</v>
      </c>
      <c r="F41" s="71">
        <f t="shared" si="52"/>
        <v>124793.59999999999</v>
      </c>
      <c r="G41" s="72"/>
      <c r="H41" s="245" t="str">
        <f t="shared" si="40"/>
        <v>Pretiles</v>
      </c>
      <c r="I41" s="246">
        <v>12930</v>
      </c>
      <c r="J41" s="247">
        <v>8150</v>
      </c>
      <c r="K41" s="246"/>
      <c r="L41" s="248">
        <f t="shared" si="53"/>
        <v>21080</v>
      </c>
      <c r="M41" s="248">
        <f t="shared" si="41"/>
        <v>124793.59999999999</v>
      </c>
      <c r="N41" s="248">
        <f t="shared" si="42"/>
        <v>1</v>
      </c>
      <c r="O41" s="248">
        <f t="shared" si="43"/>
        <v>76545.600000000006</v>
      </c>
      <c r="P41" s="248">
        <f t="shared" si="44"/>
        <v>48248</v>
      </c>
      <c r="Q41" s="248">
        <f t="shared" si="45"/>
        <v>21080</v>
      </c>
      <c r="R41" s="248">
        <f t="shared" si="46"/>
        <v>124793.59999999999</v>
      </c>
      <c r="S41" s="248">
        <f t="shared" si="47"/>
        <v>0</v>
      </c>
      <c r="T41" s="249">
        <f t="shared" si="48"/>
        <v>55112.832000000002</v>
      </c>
      <c r="U41" s="223">
        <f t="shared" si="49"/>
        <v>31.5</v>
      </c>
      <c r="V41" s="58"/>
      <c r="W41" s="250">
        <f t="shared" si="50"/>
        <v>76545.600000000006</v>
      </c>
      <c r="X41" s="38"/>
      <c r="Y41" s="9"/>
    </row>
    <row r="42" spans="1:25" ht="15.75" thickBot="1">
      <c r="A42" s="66">
        <v>3.7</v>
      </c>
      <c r="B42" s="67" t="s">
        <v>310</v>
      </c>
      <c r="C42" s="68" t="s">
        <v>40</v>
      </c>
      <c r="D42" s="603">
        <f>+metraje!D30</f>
        <v>6.29</v>
      </c>
      <c r="E42" s="70">
        <f t="shared" si="51"/>
        <v>2450</v>
      </c>
      <c r="F42" s="71">
        <f t="shared" si="52"/>
        <v>15410.5</v>
      </c>
      <c r="G42" s="72"/>
      <c r="H42" s="245" t="str">
        <f t="shared" si="40"/>
        <v>Mesadas de hormigón con malla</v>
      </c>
      <c r="I42" s="246">
        <v>1600</v>
      </c>
      <c r="J42" s="247">
        <v>850</v>
      </c>
      <c r="K42" s="246"/>
      <c r="L42" s="248">
        <f t="shared" si="53"/>
        <v>2450</v>
      </c>
      <c r="M42" s="248">
        <f t="shared" si="41"/>
        <v>15410.5</v>
      </c>
      <c r="N42" s="248">
        <f t="shared" si="42"/>
        <v>1</v>
      </c>
      <c r="O42" s="248">
        <f t="shared" si="43"/>
        <v>10064</v>
      </c>
      <c r="P42" s="248">
        <f t="shared" si="44"/>
        <v>5346.5</v>
      </c>
      <c r="Q42" s="248">
        <f t="shared" si="45"/>
        <v>2450</v>
      </c>
      <c r="R42" s="248">
        <f t="shared" si="46"/>
        <v>15410.5</v>
      </c>
      <c r="S42" s="248">
        <f t="shared" si="47"/>
        <v>0</v>
      </c>
      <c r="T42" s="249">
        <f t="shared" si="48"/>
        <v>7246.08</v>
      </c>
      <c r="U42" s="223">
        <f t="shared" si="49"/>
        <v>31.5</v>
      </c>
      <c r="V42" s="58"/>
      <c r="W42" s="250">
        <f t="shared" si="50"/>
        <v>10064</v>
      </c>
      <c r="X42" s="38"/>
      <c r="Y42" s="9"/>
    </row>
    <row r="43" spans="1:25" ht="15.75" thickBot="1">
      <c r="A43" s="66">
        <v>3.8</v>
      </c>
      <c r="B43" s="67" t="s">
        <v>283</v>
      </c>
      <c r="C43" s="68" t="s">
        <v>278</v>
      </c>
      <c r="D43" s="603">
        <f>+metraje!D31</f>
        <v>53.8</v>
      </c>
      <c r="E43" s="70">
        <f t="shared" ref="E43:E45" si="54">Q43</f>
        <v>2450</v>
      </c>
      <c r="F43" s="71">
        <f t="shared" ref="F43:F45" si="55">E43*D43</f>
        <v>131810</v>
      </c>
      <c r="G43" s="72"/>
      <c r="H43" s="245" t="str">
        <f t="shared" ref="H43:H45" si="56">B43</f>
        <v>Cordonetas HA</v>
      </c>
      <c r="I43" s="246">
        <v>1600</v>
      </c>
      <c r="J43" s="247">
        <v>850</v>
      </c>
      <c r="K43" s="246"/>
      <c r="L43" s="248">
        <f t="shared" ref="L43:L45" si="57">I43+(J43+K43*U43)</f>
        <v>2450</v>
      </c>
      <c r="M43" s="248">
        <f t="shared" ref="M43:M45" si="58">L43*D43</f>
        <v>131810</v>
      </c>
      <c r="N43" s="248">
        <f t="shared" si="42"/>
        <v>1</v>
      </c>
      <c r="O43" s="248">
        <f t="shared" ref="O43:O45" si="59">I43*N43*D43</f>
        <v>86080</v>
      </c>
      <c r="P43" s="248">
        <f t="shared" ref="P43:P45" si="60">(J43+K43*U43)*N43*D43</f>
        <v>45730</v>
      </c>
      <c r="Q43" s="248">
        <f t="shared" ref="Q43:Q45" si="61">L43*N43</f>
        <v>2450</v>
      </c>
      <c r="R43" s="248">
        <f t="shared" ref="R43:R45" si="62">Q43*D43</f>
        <v>131810</v>
      </c>
      <c r="S43" s="248">
        <f t="shared" ref="S43:S45" si="63">R43-M43</f>
        <v>0</v>
      </c>
      <c r="T43" s="249">
        <f t="shared" ref="T43:T45" si="64">I43*0.72*D43</f>
        <v>61977.599999999999</v>
      </c>
      <c r="U43" s="223">
        <f t="shared" si="49"/>
        <v>31.5</v>
      </c>
      <c r="V43" s="58"/>
      <c r="W43" s="250">
        <f t="shared" ref="W43:W45" si="65">I43*D43</f>
        <v>86080</v>
      </c>
      <c r="X43" s="38"/>
      <c r="Y43" s="9"/>
    </row>
    <row r="44" spans="1:25" ht="15.75" thickBot="1">
      <c r="A44" s="66">
        <v>3.9</v>
      </c>
      <c r="B44" s="67" t="s">
        <v>311</v>
      </c>
      <c r="C44" s="68" t="s">
        <v>278</v>
      </c>
      <c r="D44" s="603">
        <v>31</v>
      </c>
      <c r="E44" s="70">
        <f t="shared" ref="E44" si="66">Q44</f>
        <v>761.6</v>
      </c>
      <c r="F44" s="71">
        <f t="shared" ref="F44" si="67">E44*D44</f>
        <v>23609.600000000002</v>
      </c>
      <c r="G44" s="72"/>
      <c r="H44" s="245" t="str">
        <f t="shared" ref="H44" si="68">B44</f>
        <v>Cordones de vereda</v>
      </c>
      <c r="I44" s="246">
        <f>+I39*0.04</f>
        <v>461.6</v>
      </c>
      <c r="J44" s="247">
        <v>300</v>
      </c>
      <c r="K44" s="246"/>
      <c r="L44" s="248">
        <f t="shared" ref="L44" si="69">I44+(J44+K44*U44)</f>
        <v>761.6</v>
      </c>
      <c r="M44" s="248">
        <f t="shared" ref="M44" si="70">L44*D44</f>
        <v>23609.600000000002</v>
      </c>
      <c r="N44" s="248">
        <f t="shared" si="42"/>
        <v>1</v>
      </c>
      <c r="O44" s="248">
        <f t="shared" ref="O44" si="71">I44*N44*D44</f>
        <v>14309.6</v>
      </c>
      <c r="P44" s="248">
        <f t="shared" ref="P44" si="72">(J44+K44*U44)*N44*D44</f>
        <v>9300</v>
      </c>
      <c r="Q44" s="248">
        <f t="shared" ref="Q44" si="73">L44*N44</f>
        <v>761.6</v>
      </c>
      <c r="R44" s="248">
        <f t="shared" ref="R44" si="74">Q44*D44</f>
        <v>23609.600000000002</v>
      </c>
      <c r="S44" s="248">
        <f t="shared" ref="S44" si="75">R44-M44</f>
        <v>0</v>
      </c>
      <c r="T44" s="249">
        <f t="shared" ref="T44" si="76">I44*0.72*D44</f>
        <v>10302.912</v>
      </c>
      <c r="U44" s="223">
        <f t="shared" si="49"/>
        <v>31.5</v>
      </c>
      <c r="V44" s="58"/>
      <c r="W44" s="250">
        <f t="shared" ref="W44" si="77">I44*D44</f>
        <v>14309.6</v>
      </c>
      <c r="X44" s="38"/>
      <c r="Y44" s="9"/>
    </row>
    <row r="45" spans="1:25" ht="15.75" thickBot="1">
      <c r="A45" s="66">
        <v>3.1</v>
      </c>
      <c r="B45" s="67" t="s">
        <v>284</v>
      </c>
      <c r="C45" s="68" t="s">
        <v>47</v>
      </c>
      <c r="D45" s="603">
        <f>+metraje!D32</f>
        <v>2</v>
      </c>
      <c r="E45" s="70">
        <f t="shared" si="54"/>
        <v>8694.0000000000018</v>
      </c>
      <c r="F45" s="71">
        <f t="shared" si="55"/>
        <v>17388.000000000004</v>
      </c>
      <c r="G45" s="72"/>
      <c r="H45" s="245" t="str">
        <f t="shared" si="56"/>
        <v>Bancos HA</v>
      </c>
      <c r="I45" s="246">
        <f>16000*(6*0.4*0.15)</f>
        <v>5760.0000000000009</v>
      </c>
      <c r="J45" s="247">
        <f>8150*(6*0.4*0.15)</f>
        <v>2934.0000000000005</v>
      </c>
      <c r="K45" s="246"/>
      <c r="L45" s="248">
        <f t="shared" si="57"/>
        <v>8694.0000000000018</v>
      </c>
      <c r="M45" s="248">
        <f t="shared" si="58"/>
        <v>17388.000000000004</v>
      </c>
      <c r="N45" s="248">
        <f t="shared" si="42"/>
        <v>1</v>
      </c>
      <c r="O45" s="248">
        <f t="shared" si="59"/>
        <v>11520.000000000002</v>
      </c>
      <c r="P45" s="248">
        <f t="shared" si="60"/>
        <v>5868.0000000000009</v>
      </c>
      <c r="Q45" s="248">
        <f t="shared" si="61"/>
        <v>8694.0000000000018</v>
      </c>
      <c r="R45" s="248">
        <f t="shared" si="62"/>
        <v>17388.000000000004</v>
      </c>
      <c r="S45" s="248">
        <f t="shared" si="63"/>
        <v>0</v>
      </c>
      <c r="T45" s="249">
        <f t="shared" si="64"/>
        <v>8294.4000000000015</v>
      </c>
      <c r="U45" s="223">
        <f t="shared" si="49"/>
        <v>31.5</v>
      </c>
      <c r="V45" s="58"/>
      <c r="W45" s="250">
        <f t="shared" si="65"/>
        <v>11520.000000000002</v>
      </c>
      <c r="X45" s="38"/>
      <c r="Y45" s="9"/>
    </row>
    <row r="46" spans="1:25" ht="15.75" thickBot="1">
      <c r="A46" s="66"/>
      <c r="B46" s="549" t="s">
        <v>43</v>
      </c>
      <c r="C46" s="68"/>
      <c r="D46" s="69"/>
      <c r="E46" s="70"/>
      <c r="F46" s="71"/>
      <c r="G46" s="72"/>
      <c r="H46" s="245" t="str">
        <f t="shared" si="40"/>
        <v>Estructura metálica</v>
      </c>
      <c r="I46" s="246"/>
      <c r="J46" s="247"/>
      <c r="K46" s="246"/>
      <c r="L46" s="248"/>
      <c r="M46" s="248"/>
      <c r="N46" s="248"/>
      <c r="O46" s="248"/>
      <c r="P46" s="248"/>
      <c r="Q46" s="248"/>
      <c r="R46" s="248"/>
      <c r="S46" s="248"/>
      <c r="T46" s="249"/>
      <c r="U46" s="223"/>
      <c r="V46" s="58"/>
      <c r="W46" s="250"/>
      <c r="X46" s="38"/>
      <c r="Y46" s="9"/>
    </row>
    <row r="47" spans="1:25" ht="15.75" thickBot="1">
      <c r="A47" s="553">
        <v>3.11</v>
      </c>
      <c r="B47" s="67" t="s">
        <v>260</v>
      </c>
      <c r="C47" s="68" t="s">
        <v>278</v>
      </c>
      <c r="D47" s="587">
        <f>+metraje!D34</f>
        <v>37.799999999999997</v>
      </c>
      <c r="E47" s="70">
        <f t="shared" si="51"/>
        <v>3707.5</v>
      </c>
      <c r="F47" s="71">
        <f>E47*D47</f>
        <v>140143.5</v>
      </c>
      <c r="G47" s="72"/>
      <c r="H47" s="245" t="str">
        <f t="shared" si="40"/>
        <v>Dinteles metálicos en aberturas según planos PNI 24</v>
      </c>
      <c r="I47" s="246">
        <v>2500</v>
      </c>
      <c r="J47" s="247">
        <v>1050</v>
      </c>
      <c r="K47" s="246">
        <v>5</v>
      </c>
      <c r="L47" s="248">
        <f t="shared" si="53"/>
        <v>3707.5</v>
      </c>
      <c r="M47" s="248">
        <f>L47*D47</f>
        <v>140143.5</v>
      </c>
      <c r="N47" s="248">
        <f t="shared" si="42"/>
        <v>1</v>
      </c>
      <c r="O47" s="248">
        <f>I47*N47*D47</f>
        <v>94500</v>
      </c>
      <c r="P47" s="248">
        <f>(J47+K47*U47)*N47*D47</f>
        <v>45643.5</v>
      </c>
      <c r="Q47" s="248">
        <f t="shared" si="45"/>
        <v>3707.5</v>
      </c>
      <c r="R47" s="248">
        <f>Q47*D47</f>
        <v>140143.5</v>
      </c>
      <c r="S47" s="248">
        <f t="shared" si="47"/>
        <v>0</v>
      </c>
      <c r="T47" s="249">
        <f>I47*0.72*D47</f>
        <v>68040</v>
      </c>
      <c r="U47" s="223">
        <f t="shared" si="49"/>
        <v>31.5</v>
      </c>
      <c r="V47" s="58"/>
      <c r="W47" s="250">
        <f>I47*D47</f>
        <v>94500</v>
      </c>
      <c r="X47" s="38"/>
      <c r="Y47" s="9"/>
    </row>
    <row r="48" spans="1:25" ht="15.75" thickBot="1">
      <c r="A48" s="66">
        <v>3.12</v>
      </c>
      <c r="B48" s="67" t="s">
        <v>312</v>
      </c>
      <c r="C48" s="68" t="s">
        <v>278</v>
      </c>
      <c r="D48" s="587">
        <f>+metraje!D35</f>
        <v>2.5</v>
      </c>
      <c r="E48" s="70">
        <f>Q48</f>
        <v>1113</v>
      </c>
      <c r="F48" s="71">
        <f>E48*D48</f>
        <v>2782.5</v>
      </c>
      <c r="G48" s="72"/>
      <c r="H48" s="245" t="str">
        <f>B48</f>
        <v>Columnas PNC 10</v>
      </c>
      <c r="I48" s="246">
        <f>+J48*2</f>
        <v>700</v>
      </c>
      <c r="J48" s="247">
        <v>350</v>
      </c>
      <c r="K48" s="246">
        <v>2</v>
      </c>
      <c r="L48" s="248">
        <f t="shared" si="53"/>
        <v>1113</v>
      </c>
      <c r="M48" s="248">
        <f>L48*D48</f>
        <v>2782.5</v>
      </c>
      <c r="N48" s="248">
        <f t="shared" si="42"/>
        <v>1</v>
      </c>
      <c r="O48" s="248">
        <f>I48*N48*D48</f>
        <v>1750</v>
      </c>
      <c r="P48" s="248">
        <f>(J48+K48*U48)*N48*D48</f>
        <v>1032.5</v>
      </c>
      <c r="Q48" s="248">
        <f t="shared" si="45"/>
        <v>1113</v>
      </c>
      <c r="R48" s="248">
        <f>Q48*D48</f>
        <v>2782.5</v>
      </c>
      <c r="S48" s="248">
        <f t="shared" si="47"/>
        <v>0</v>
      </c>
      <c r="T48" s="249">
        <f>I48*0.72*D48</f>
        <v>1260</v>
      </c>
      <c r="U48" s="223">
        <f t="shared" si="49"/>
        <v>31.5</v>
      </c>
      <c r="V48" s="58"/>
      <c r="W48" s="250">
        <f>I48*D48</f>
        <v>1750</v>
      </c>
      <c r="X48" s="38"/>
      <c r="Y48" s="9"/>
    </row>
    <row r="49" spans="1:25" ht="15.75" thickBot="1">
      <c r="A49" s="66">
        <v>3.13</v>
      </c>
      <c r="B49" s="67" t="s">
        <v>313</v>
      </c>
      <c r="C49" s="68" t="s">
        <v>278</v>
      </c>
      <c r="D49" s="587">
        <f>+metraje!D36</f>
        <v>7.5</v>
      </c>
      <c r="E49" s="70">
        <f>Q49</f>
        <v>2607.5</v>
      </c>
      <c r="F49" s="71">
        <f>E49*D49</f>
        <v>19556.25</v>
      </c>
      <c r="G49" s="72"/>
      <c r="H49" s="245" t="str">
        <f>B49</f>
        <v>Columnas 2PNC 10</v>
      </c>
      <c r="I49" s="246">
        <f>+J49*2.5</f>
        <v>1750</v>
      </c>
      <c r="J49" s="247">
        <v>700</v>
      </c>
      <c r="K49" s="246">
        <v>5</v>
      </c>
      <c r="L49" s="248">
        <f t="shared" si="53"/>
        <v>2607.5</v>
      </c>
      <c r="M49" s="248">
        <f>L49*D49</f>
        <v>19556.25</v>
      </c>
      <c r="N49" s="248">
        <f t="shared" si="42"/>
        <v>1</v>
      </c>
      <c r="O49" s="248">
        <f>I49*N49*D49</f>
        <v>13125</v>
      </c>
      <c r="P49" s="248">
        <f>(J49+K49*U49)*N49*D49</f>
        <v>6431.25</v>
      </c>
      <c r="Q49" s="248">
        <f t="shared" si="45"/>
        <v>2607.5</v>
      </c>
      <c r="R49" s="248">
        <f>Q49*D49</f>
        <v>19556.25</v>
      </c>
      <c r="S49" s="248">
        <f t="shared" si="47"/>
        <v>0</v>
      </c>
      <c r="T49" s="249">
        <f>I49*0.72*D49</f>
        <v>9450</v>
      </c>
      <c r="U49" s="223">
        <f t="shared" si="49"/>
        <v>31.5</v>
      </c>
      <c r="V49" s="58"/>
      <c r="W49" s="250">
        <f>I49*D49</f>
        <v>13125</v>
      </c>
      <c r="X49" s="38"/>
      <c r="Y49" s="9"/>
    </row>
    <row r="50" spans="1:25">
      <c r="A50" s="66">
        <v>3.14</v>
      </c>
      <c r="B50" s="67" t="s">
        <v>209</v>
      </c>
      <c r="C50" s="68" t="s">
        <v>28</v>
      </c>
      <c r="D50" s="69">
        <v>1</v>
      </c>
      <c r="E50" s="70">
        <f>Q50</f>
        <v>32410</v>
      </c>
      <c r="F50" s="71">
        <f>E50*D50</f>
        <v>32410</v>
      </c>
      <c r="G50" s="72"/>
      <c r="H50" s="245" t="str">
        <f>B50</f>
        <v>Acceso cocina</v>
      </c>
      <c r="I50" s="246">
        <v>17000</v>
      </c>
      <c r="J50" s="247">
        <v>4700</v>
      </c>
      <c r="K50" s="246">
        <f>40+300</f>
        <v>340</v>
      </c>
      <c r="L50" s="248">
        <f t="shared" si="53"/>
        <v>32410</v>
      </c>
      <c r="M50" s="248">
        <f>L50*D50</f>
        <v>32410</v>
      </c>
      <c r="N50" s="248">
        <f t="shared" si="42"/>
        <v>1</v>
      </c>
      <c r="O50" s="248">
        <f>I50*N50*D50</f>
        <v>17000</v>
      </c>
      <c r="P50" s="248">
        <f>(J50+K50*U50)*N50*D50</f>
        <v>15410</v>
      </c>
      <c r="Q50" s="248">
        <f t="shared" si="45"/>
        <v>32410</v>
      </c>
      <c r="R50" s="248">
        <f>Q50*D50</f>
        <v>32410</v>
      </c>
      <c r="S50" s="248">
        <f t="shared" si="47"/>
        <v>0</v>
      </c>
      <c r="T50" s="249">
        <f>I50*0.72*D50</f>
        <v>12240</v>
      </c>
      <c r="U50" s="223">
        <f t="shared" si="49"/>
        <v>31.5</v>
      </c>
      <c r="V50" s="58"/>
      <c r="W50" s="250">
        <f>I50*D50</f>
        <v>17000</v>
      </c>
      <c r="X50" s="38"/>
      <c r="Y50" s="9"/>
    </row>
    <row r="51" spans="1:25" ht="15.75" thickBot="1">
      <c r="A51" s="110"/>
      <c r="B51" s="137"/>
      <c r="C51" s="110"/>
      <c r="D51" s="134"/>
      <c r="E51" s="139"/>
      <c r="F51" s="139"/>
      <c r="G51" s="140"/>
      <c r="H51" s="225"/>
      <c r="I51" s="226"/>
      <c r="J51" s="227"/>
      <c r="K51" s="228"/>
      <c r="L51" s="229"/>
      <c r="M51" s="229"/>
      <c r="N51" s="229"/>
      <c r="O51" s="231"/>
      <c r="P51" s="231"/>
      <c r="Q51" s="231"/>
      <c r="R51" s="231"/>
      <c r="S51" s="231"/>
      <c r="T51" s="232"/>
      <c r="U51" s="231"/>
      <c r="V51" s="230"/>
      <c r="W51" s="233"/>
      <c r="X51" s="5"/>
      <c r="Y51" s="9"/>
    </row>
    <row r="52" spans="1:25" ht="15.75" thickBot="1">
      <c r="A52" s="99">
        <v>4</v>
      </c>
      <c r="B52" s="128" t="s">
        <v>44</v>
      </c>
      <c r="C52" s="129"/>
      <c r="D52" s="129"/>
      <c r="E52" s="149"/>
      <c r="F52" s="149"/>
      <c r="G52" s="104">
        <f>SUM(F52:F55)</f>
        <v>23757</v>
      </c>
      <c r="H52" s="236" t="str">
        <f>B52</f>
        <v>MUROS, TABIQUES  Y OTROS</v>
      </c>
      <c r="I52" s="237"/>
      <c r="J52" s="238"/>
      <c r="K52" s="239"/>
      <c r="L52" s="240"/>
      <c r="M52" s="240"/>
      <c r="N52" s="240"/>
      <c r="O52" s="241"/>
      <c r="P52" s="241"/>
      <c r="Q52" s="241"/>
      <c r="R52" s="241"/>
      <c r="S52" s="243"/>
      <c r="T52" s="242"/>
      <c r="U52" s="243"/>
      <c r="V52" s="259"/>
      <c r="W52" s="260"/>
      <c r="X52" s="133"/>
      <c r="Y52" s="9"/>
    </row>
    <row r="53" spans="1:25" ht="15.75" thickBot="1">
      <c r="A53" s="66">
        <v>4.5</v>
      </c>
      <c r="B53" s="67" t="s">
        <v>210</v>
      </c>
      <c r="C53" s="68" t="s">
        <v>40</v>
      </c>
      <c r="D53" s="604">
        <f>+metraje!D40</f>
        <v>11.34</v>
      </c>
      <c r="E53" s="70">
        <f t="shared" ref="E53:E84" si="78">Q53</f>
        <v>750</v>
      </c>
      <c r="F53" s="71">
        <f>E53*D53</f>
        <v>8505</v>
      </c>
      <c r="G53" s="72"/>
      <c r="H53" s="245" t="str">
        <f t="shared" ref="H53:H101" si="79">B53</f>
        <v>Muro nuevo ticholo de 8 cm</v>
      </c>
      <c r="I53" s="246">
        <v>250</v>
      </c>
      <c r="J53" s="247">
        <f>320+180</f>
        <v>500</v>
      </c>
      <c r="K53" s="246"/>
      <c r="L53" s="248">
        <f>I53+(J53+K53*U53)</f>
        <v>750</v>
      </c>
      <c r="M53" s="248">
        <f>L53*D53</f>
        <v>8505</v>
      </c>
      <c r="N53" s="248">
        <f t="shared" ref="N53:N54" si="80">+$N$12*100</f>
        <v>1</v>
      </c>
      <c r="O53" s="248">
        <f>I53*N53*D53</f>
        <v>2835</v>
      </c>
      <c r="P53" s="248">
        <f>(J53+K53*U53)*N53*D53</f>
        <v>5670</v>
      </c>
      <c r="Q53" s="248">
        <f>L53*N53</f>
        <v>750</v>
      </c>
      <c r="R53" s="248">
        <f>Q53*D53</f>
        <v>8505</v>
      </c>
      <c r="S53" s="248">
        <f>R53-M53</f>
        <v>0</v>
      </c>
      <c r="T53" s="249">
        <f>I53*0.77*D53</f>
        <v>2182.9499999999998</v>
      </c>
      <c r="U53" s="223">
        <f>+$U$12</f>
        <v>31.5</v>
      </c>
      <c r="V53" s="58"/>
      <c r="W53" s="250">
        <f>I53*D53</f>
        <v>2835</v>
      </c>
      <c r="X53" s="38"/>
      <c r="Y53" s="9"/>
    </row>
    <row r="54" spans="1:25">
      <c r="A54" s="66">
        <v>4.5999999999999996</v>
      </c>
      <c r="B54" s="67" t="s">
        <v>211</v>
      </c>
      <c r="C54" s="68" t="s">
        <v>40</v>
      </c>
      <c r="D54" s="604">
        <f>+metraje!D41</f>
        <v>9.84</v>
      </c>
      <c r="E54" s="70">
        <f t="shared" si="78"/>
        <v>1550</v>
      </c>
      <c r="F54" s="71">
        <f>E54*D54</f>
        <v>15252</v>
      </c>
      <c r="G54" s="72"/>
      <c r="H54" s="245" t="str">
        <f t="shared" si="79"/>
        <v>Muro nuevo Tichol e= 30 cm</v>
      </c>
      <c r="I54" s="246">
        <v>550</v>
      </c>
      <c r="J54" s="247">
        <v>1000</v>
      </c>
      <c r="K54" s="246"/>
      <c r="L54" s="248">
        <f>I54+(J54+K54*U54)</f>
        <v>1550</v>
      </c>
      <c r="M54" s="248">
        <f>L54*D54</f>
        <v>15252</v>
      </c>
      <c r="N54" s="248">
        <f t="shared" si="80"/>
        <v>1</v>
      </c>
      <c r="O54" s="248">
        <f>I54*N54*D54</f>
        <v>5412</v>
      </c>
      <c r="P54" s="248">
        <f>(J54+K54*U54)*N54*D54</f>
        <v>9840</v>
      </c>
      <c r="Q54" s="248">
        <f>L54*N54</f>
        <v>1550</v>
      </c>
      <c r="R54" s="248">
        <f>Q54*D54</f>
        <v>15252</v>
      </c>
      <c r="S54" s="248">
        <f>R54-M54</f>
        <v>0</v>
      </c>
      <c r="T54" s="249">
        <f>I54*0.77*D54</f>
        <v>4167.24</v>
      </c>
      <c r="U54" s="223">
        <f>+$U$12</f>
        <v>31.5</v>
      </c>
      <c r="V54" s="58"/>
      <c r="W54" s="250">
        <f>I54*D54</f>
        <v>5412</v>
      </c>
      <c r="X54" s="38"/>
      <c r="Y54" s="9"/>
    </row>
    <row r="55" spans="1:25" ht="15.75" thickBot="1">
      <c r="A55" s="110"/>
      <c r="B55" s="137"/>
      <c r="C55" s="138"/>
      <c r="D55" s="134"/>
      <c r="E55" s="139"/>
      <c r="F55" s="139"/>
      <c r="G55" s="140"/>
      <c r="H55" s="141"/>
      <c r="I55" s="142"/>
      <c r="J55" s="143"/>
      <c r="K55" s="144"/>
      <c r="L55" s="145"/>
      <c r="M55" s="145"/>
      <c r="N55" s="145"/>
      <c r="O55" s="146"/>
      <c r="P55" s="146"/>
      <c r="Q55" s="146"/>
      <c r="R55" s="146"/>
      <c r="S55" s="146"/>
      <c r="T55" s="117"/>
      <c r="U55" s="125"/>
      <c r="V55" s="147"/>
      <c r="W55" s="148"/>
      <c r="X55" s="5"/>
      <c r="Y55" s="9"/>
    </row>
    <row r="56" spans="1:25" ht="15.75" thickBot="1">
      <c r="A56" s="99">
        <v>5</v>
      </c>
      <c r="B56" s="128" t="s">
        <v>45</v>
      </c>
      <c r="C56" s="129"/>
      <c r="D56" s="164"/>
      <c r="E56" s="149"/>
      <c r="F56" s="149"/>
      <c r="G56" s="104">
        <f>SUM(F56:F63)</f>
        <v>314381.67500000005</v>
      </c>
      <c r="H56" s="105" t="str">
        <f>B56</f>
        <v>REVOQUES</v>
      </c>
      <c r="I56" s="150"/>
      <c r="J56" s="151"/>
      <c r="K56" s="152"/>
      <c r="L56" s="153"/>
      <c r="M56" s="153"/>
      <c r="N56" s="153"/>
      <c r="O56" s="154"/>
      <c r="P56" s="154"/>
      <c r="Q56" s="154"/>
      <c r="R56" s="154"/>
      <c r="S56" s="155"/>
      <c r="T56" s="117"/>
      <c r="U56" s="155"/>
      <c r="V56" s="160"/>
      <c r="W56" s="161"/>
      <c r="X56" s="5"/>
      <c r="Y56" s="9"/>
    </row>
    <row r="57" spans="1:25" ht="15.75" thickBot="1">
      <c r="A57" s="66">
        <v>5.0999999999999996</v>
      </c>
      <c r="B57" s="67" t="s">
        <v>212</v>
      </c>
      <c r="C57" s="68" t="s">
        <v>40</v>
      </c>
      <c r="D57" s="604">
        <v>100</v>
      </c>
      <c r="E57" s="70">
        <f t="shared" si="78"/>
        <v>529</v>
      </c>
      <c r="F57" s="71">
        <f t="shared" ref="F57:F62" si="81">E57*D57</f>
        <v>52900</v>
      </c>
      <c r="G57" s="72"/>
      <c r="H57" s="245" t="str">
        <f t="shared" si="79"/>
        <v>Revoques interiores (reparación )</v>
      </c>
      <c r="I57" s="246">
        <v>385</v>
      </c>
      <c r="J57" s="247">
        <f>+J58*1.2</f>
        <v>144</v>
      </c>
      <c r="K57" s="246"/>
      <c r="L57" s="248">
        <f t="shared" ref="L57:L62" si="82">I57+(J57+K57*U57)</f>
        <v>529</v>
      </c>
      <c r="M57" s="248">
        <f t="shared" ref="M57:M62" si="83">L57*D57</f>
        <v>52900</v>
      </c>
      <c r="N57" s="248">
        <f t="shared" ref="N57:N62" si="84">+$N$12*100</f>
        <v>1</v>
      </c>
      <c r="O57" s="248">
        <f t="shared" ref="O57:O62" si="85">I57*N57*D57</f>
        <v>38500</v>
      </c>
      <c r="P57" s="248">
        <f t="shared" ref="P57:P62" si="86">(J57+K57*U57)*N57*D57</f>
        <v>14400</v>
      </c>
      <c r="Q57" s="248">
        <f t="shared" ref="Q57:Q62" si="87">L57*N57</f>
        <v>529</v>
      </c>
      <c r="R57" s="248">
        <f t="shared" ref="R57:R62" si="88">Q57*D57</f>
        <v>52900</v>
      </c>
      <c r="S57" s="248">
        <f t="shared" ref="S57:S62" si="89">R57-M57</f>
        <v>0</v>
      </c>
      <c r="T57" s="249">
        <f t="shared" ref="T57:T62" si="90">I57*0.77*D57</f>
        <v>29645</v>
      </c>
      <c r="U57" s="223">
        <f t="shared" ref="U57:U62" si="91">+$U$12</f>
        <v>31.5</v>
      </c>
      <c r="V57" s="58"/>
      <c r="W57" s="250">
        <f t="shared" ref="W57:W62" si="92">I57*D57</f>
        <v>38500</v>
      </c>
      <c r="X57" s="38"/>
      <c r="Y57" s="9"/>
    </row>
    <row r="58" spans="1:25" ht="15.75" thickBot="1">
      <c r="A58" s="66">
        <f>+A57+0.1</f>
        <v>5.1999999999999993</v>
      </c>
      <c r="B58" s="67" t="s">
        <v>213</v>
      </c>
      <c r="C58" s="68" t="s">
        <v>40</v>
      </c>
      <c r="D58" s="604">
        <f>+metraje!D45</f>
        <v>109.74</v>
      </c>
      <c r="E58" s="70">
        <f t="shared" ref="E58" si="93">Q58</f>
        <v>505</v>
      </c>
      <c r="F58" s="71">
        <f t="shared" si="81"/>
        <v>55418.7</v>
      </c>
      <c r="G58" s="72"/>
      <c r="H58" s="245" t="str">
        <f t="shared" ref="H58" si="94">B58</f>
        <v>Revoques interiores  nuevos</v>
      </c>
      <c r="I58" s="246">
        <v>385</v>
      </c>
      <c r="J58" s="247">
        <v>120</v>
      </c>
      <c r="K58" s="246"/>
      <c r="L58" s="248">
        <f t="shared" si="82"/>
        <v>505</v>
      </c>
      <c r="M58" s="248">
        <f t="shared" si="83"/>
        <v>55418.7</v>
      </c>
      <c r="N58" s="248">
        <f t="shared" si="84"/>
        <v>1</v>
      </c>
      <c r="O58" s="248">
        <f t="shared" si="85"/>
        <v>42249.9</v>
      </c>
      <c r="P58" s="248">
        <f t="shared" si="86"/>
        <v>13168.8</v>
      </c>
      <c r="Q58" s="248">
        <f t="shared" si="87"/>
        <v>505</v>
      </c>
      <c r="R58" s="248">
        <f t="shared" si="88"/>
        <v>55418.7</v>
      </c>
      <c r="S58" s="248">
        <f t="shared" si="89"/>
        <v>0</v>
      </c>
      <c r="T58" s="249">
        <f t="shared" si="90"/>
        <v>32532.422999999999</v>
      </c>
      <c r="U58" s="223">
        <f t="shared" si="91"/>
        <v>31.5</v>
      </c>
      <c r="V58" s="58"/>
      <c r="W58" s="250">
        <f t="shared" si="92"/>
        <v>42249.9</v>
      </c>
      <c r="X58" s="38"/>
      <c r="Y58" s="9"/>
    </row>
    <row r="59" spans="1:25" ht="15.75" thickBot="1">
      <c r="A59" s="66">
        <f t="shared" ref="A59" si="95">+A58+0.1</f>
        <v>5.2999999999999989</v>
      </c>
      <c r="B59" s="67" t="s">
        <v>214</v>
      </c>
      <c r="C59" s="68" t="s">
        <v>40</v>
      </c>
      <c r="D59" s="604">
        <v>100</v>
      </c>
      <c r="E59" s="70">
        <f t="shared" si="78"/>
        <v>595</v>
      </c>
      <c r="F59" s="71">
        <f t="shared" si="81"/>
        <v>59500</v>
      </c>
      <c r="G59" s="72"/>
      <c r="H59" s="245" t="str">
        <f t="shared" si="79"/>
        <v>Revoques exteriores (reparación )</v>
      </c>
      <c r="I59" s="246">
        <v>415</v>
      </c>
      <c r="J59" s="247">
        <f>+J60*1.2</f>
        <v>180</v>
      </c>
      <c r="K59" s="246"/>
      <c r="L59" s="248">
        <f t="shared" si="82"/>
        <v>595</v>
      </c>
      <c r="M59" s="248">
        <f t="shared" si="83"/>
        <v>59500</v>
      </c>
      <c r="N59" s="248">
        <f t="shared" si="84"/>
        <v>1</v>
      </c>
      <c r="O59" s="248">
        <f t="shared" si="85"/>
        <v>41500</v>
      </c>
      <c r="P59" s="248">
        <f t="shared" si="86"/>
        <v>18000</v>
      </c>
      <c r="Q59" s="248">
        <f t="shared" si="87"/>
        <v>595</v>
      </c>
      <c r="R59" s="248">
        <f t="shared" si="88"/>
        <v>59500</v>
      </c>
      <c r="S59" s="248">
        <f t="shared" si="89"/>
        <v>0</v>
      </c>
      <c r="T59" s="249">
        <f t="shared" si="90"/>
        <v>31955</v>
      </c>
      <c r="U59" s="223">
        <f t="shared" si="91"/>
        <v>31.5</v>
      </c>
      <c r="V59" s="58"/>
      <c r="W59" s="250">
        <f t="shared" si="92"/>
        <v>41500</v>
      </c>
      <c r="X59" s="38"/>
      <c r="Y59" s="9"/>
    </row>
    <row r="60" spans="1:25" ht="15.75" thickBot="1">
      <c r="A60" s="66">
        <f t="shared" ref="A60:A62" si="96">+A59+0.1</f>
        <v>5.3999999999999986</v>
      </c>
      <c r="B60" s="67" t="s">
        <v>179</v>
      </c>
      <c r="C60" s="68" t="s">
        <v>40</v>
      </c>
      <c r="D60" s="604">
        <v>65</v>
      </c>
      <c r="E60" s="70">
        <f t="shared" ref="E60" si="97">Q60</f>
        <v>565</v>
      </c>
      <c r="F60" s="71">
        <f t="shared" si="81"/>
        <v>36725</v>
      </c>
      <c r="G60" s="72"/>
      <c r="H60" s="245" t="str">
        <f t="shared" ref="H60" si="98">B60</f>
        <v>Revoques exteriores nuevos</v>
      </c>
      <c r="I60" s="246">
        <v>415</v>
      </c>
      <c r="J60" s="247">
        <v>150</v>
      </c>
      <c r="K60" s="246"/>
      <c r="L60" s="248">
        <f t="shared" si="82"/>
        <v>565</v>
      </c>
      <c r="M60" s="248">
        <f t="shared" si="83"/>
        <v>36725</v>
      </c>
      <c r="N60" s="248">
        <f t="shared" si="84"/>
        <v>1</v>
      </c>
      <c r="O60" s="248">
        <f t="shared" si="85"/>
        <v>26975</v>
      </c>
      <c r="P60" s="248">
        <f t="shared" si="86"/>
        <v>9750</v>
      </c>
      <c r="Q60" s="248">
        <f t="shared" si="87"/>
        <v>565</v>
      </c>
      <c r="R60" s="248">
        <f t="shared" si="88"/>
        <v>36725</v>
      </c>
      <c r="S60" s="248">
        <f t="shared" si="89"/>
        <v>0</v>
      </c>
      <c r="T60" s="249">
        <f t="shared" si="90"/>
        <v>20770.75</v>
      </c>
      <c r="U60" s="223">
        <f t="shared" si="91"/>
        <v>31.5</v>
      </c>
      <c r="V60" s="58"/>
      <c r="W60" s="250">
        <f t="shared" si="92"/>
        <v>26975</v>
      </c>
      <c r="X60" s="38"/>
      <c r="Y60" s="9"/>
    </row>
    <row r="61" spans="1:25" ht="15.75" thickBot="1">
      <c r="A61" s="66">
        <f t="shared" si="96"/>
        <v>5.4999999999999982</v>
      </c>
      <c r="B61" s="67" t="s">
        <v>48</v>
      </c>
      <c r="C61" s="68" t="s">
        <v>40</v>
      </c>
      <c r="D61" s="604">
        <f>+metraje!D49</f>
        <v>50.199999999999996</v>
      </c>
      <c r="E61" s="70">
        <f t="shared" si="78"/>
        <v>596</v>
      </c>
      <c r="F61" s="71">
        <f t="shared" si="81"/>
        <v>29919.199999999997</v>
      </c>
      <c r="G61" s="72"/>
      <c r="H61" s="245" t="str">
        <f t="shared" si="79"/>
        <v>Revoque de pretiles</v>
      </c>
      <c r="I61" s="246">
        <v>416</v>
      </c>
      <c r="J61" s="247">
        <v>180</v>
      </c>
      <c r="K61" s="246"/>
      <c r="L61" s="248">
        <f t="shared" si="82"/>
        <v>596</v>
      </c>
      <c r="M61" s="248">
        <f t="shared" si="83"/>
        <v>29919.199999999997</v>
      </c>
      <c r="N61" s="248">
        <f t="shared" si="84"/>
        <v>1</v>
      </c>
      <c r="O61" s="248">
        <f t="shared" si="85"/>
        <v>20883.199999999997</v>
      </c>
      <c r="P61" s="248">
        <f t="shared" si="86"/>
        <v>9036</v>
      </c>
      <c r="Q61" s="248">
        <f t="shared" si="87"/>
        <v>596</v>
      </c>
      <c r="R61" s="248">
        <f t="shared" si="88"/>
        <v>29919.199999999997</v>
      </c>
      <c r="S61" s="248">
        <f t="shared" si="89"/>
        <v>0</v>
      </c>
      <c r="T61" s="249">
        <f t="shared" si="90"/>
        <v>16080.063999999998</v>
      </c>
      <c r="U61" s="223">
        <f t="shared" si="91"/>
        <v>31.5</v>
      </c>
      <c r="V61" s="58"/>
      <c r="W61" s="250">
        <f t="shared" si="92"/>
        <v>20883.199999999997</v>
      </c>
      <c r="X61" s="38"/>
      <c r="Y61" s="9"/>
    </row>
    <row r="62" spans="1:25">
      <c r="A62" s="66">
        <f t="shared" si="96"/>
        <v>5.5999999999999979</v>
      </c>
      <c r="B62" s="67" t="s">
        <v>223</v>
      </c>
      <c r="C62" s="68" t="s">
        <v>34</v>
      </c>
      <c r="D62" s="604">
        <f>+metraje!D50</f>
        <v>316.51000000000005</v>
      </c>
      <c r="E62" s="70">
        <f t="shared" si="78"/>
        <v>252.5</v>
      </c>
      <c r="F62" s="71">
        <f t="shared" si="81"/>
        <v>79918.775000000009</v>
      </c>
      <c r="G62" s="72"/>
      <c r="H62" s="245" t="str">
        <f t="shared" si="79"/>
        <v>mochetas</v>
      </c>
      <c r="I62" s="246">
        <f>+I58/2</f>
        <v>192.5</v>
      </c>
      <c r="J62" s="247">
        <f>+J58/2</f>
        <v>60</v>
      </c>
      <c r="K62" s="246"/>
      <c r="L62" s="248">
        <f t="shared" si="82"/>
        <v>252.5</v>
      </c>
      <c r="M62" s="248">
        <f t="shared" si="83"/>
        <v>79918.775000000009</v>
      </c>
      <c r="N62" s="248">
        <f t="shared" si="84"/>
        <v>1</v>
      </c>
      <c r="O62" s="248">
        <f t="shared" si="85"/>
        <v>60928.17500000001</v>
      </c>
      <c r="P62" s="248">
        <f t="shared" si="86"/>
        <v>18990.600000000002</v>
      </c>
      <c r="Q62" s="248">
        <f t="shared" si="87"/>
        <v>252.5</v>
      </c>
      <c r="R62" s="248">
        <f t="shared" si="88"/>
        <v>79918.775000000009</v>
      </c>
      <c r="S62" s="248">
        <f t="shared" si="89"/>
        <v>0</v>
      </c>
      <c r="T62" s="249">
        <f t="shared" si="90"/>
        <v>46914.694750000002</v>
      </c>
      <c r="U62" s="223">
        <f t="shared" si="91"/>
        <v>31.5</v>
      </c>
      <c r="V62" s="58"/>
      <c r="W62" s="250">
        <f t="shared" si="92"/>
        <v>60928.17500000001</v>
      </c>
      <c r="X62" s="38"/>
      <c r="Y62" s="9"/>
    </row>
    <row r="63" spans="1:25" ht="15.75" thickBot="1">
      <c r="A63" s="110"/>
      <c r="B63" s="137"/>
      <c r="C63" s="138"/>
      <c r="D63" s="165"/>
      <c r="E63" s="139"/>
      <c r="F63" s="139"/>
      <c r="G63" s="140"/>
      <c r="H63" s="141"/>
      <c r="I63" s="142"/>
      <c r="J63" s="143"/>
      <c r="K63" s="144"/>
      <c r="L63" s="145"/>
      <c r="M63" s="145"/>
      <c r="N63" s="145"/>
      <c r="O63" s="146"/>
      <c r="P63" s="146"/>
      <c r="Q63" s="146"/>
      <c r="R63" s="146"/>
      <c r="S63" s="146"/>
      <c r="T63" s="117"/>
      <c r="U63" s="125"/>
      <c r="V63" s="147"/>
      <c r="W63" s="148"/>
      <c r="X63" s="5"/>
      <c r="Y63" s="9"/>
    </row>
    <row r="64" spans="1:25" ht="15.75" thickBot="1">
      <c r="A64" s="99">
        <v>6</v>
      </c>
      <c r="B64" s="128" t="s">
        <v>49</v>
      </c>
      <c r="C64" s="129"/>
      <c r="D64" s="164"/>
      <c r="E64" s="149"/>
      <c r="F64" s="149"/>
      <c r="G64" s="104">
        <f>SUM(F64:F67)</f>
        <v>61592.999999999993</v>
      </c>
      <c r="H64" s="105" t="str">
        <f>B64</f>
        <v>CONTRAPISOS</v>
      </c>
      <c r="I64" s="150"/>
      <c r="J64" s="151"/>
      <c r="K64" s="152"/>
      <c r="L64" s="153"/>
      <c r="M64" s="153"/>
      <c r="N64" s="153"/>
      <c r="O64" s="154"/>
      <c r="P64" s="154"/>
      <c r="Q64" s="154"/>
      <c r="R64" s="154"/>
      <c r="S64" s="155"/>
      <c r="T64" s="117"/>
      <c r="U64" s="155"/>
      <c r="V64" s="160"/>
      <c r="W64" s="161"/>
      <c r="X64" s="5"/>
      <c r="Y64" s="9"/>
    </row>
    <row r="65" spans="1:25" ht="15.75" thickBot="1">
      <c r="A65" s="66">
        <v>6.1</v>
      </c>
      <c r="B65" s="67" t="s">
        <v>50</v>
      </c>
      <c r="C65" s="68" t="s">
        <v>40</v>
      </c>
      <c r="D65" s="604">
        <f>+metraje!D53</f>
        <v>138.51999999999998</v>
      </c>
      <c r="E65" s="70">
        <f t="shared" si="78"/>
        <v>390</v>
      </c>
      <c r="F65" s="71">
        <f>E65*D65</f>
        <v>54022.799999999996</v>
      </c>
      <c r="G65" s="72"/>
      <c r="H65" s="245" t="str">
        <f t="shared" si="79"/>
        <v>Contrapiso de nivelación (donde se cambian pavimentos)</v>
      </c>
      <c r="I65" s="246">
        <v>150</v>
      </c>
      <c r="J65" s="247">
        <v>240</v>
      </c>
      <c r="K65" s="246"/>
      <c r="L65" s="248">
        <f>I65+(J65+K65*U65)</f>
        <v>390</v>
      </c>
      <c r="M65" s="248">
        <f>L65*D65</f>
        <v>54022.799999999996</v>
      </c>
      <c r="N65" s="248">
        <f t="shared" ref="N65:N66" si="99">+$N$12*100</f>
        <v>1</v>
      </c>
      <c r="O65" s="248">
        <f>I65*N65*D65</f>
        <v>20777.999999999996</v>
      </c>
      <c r="P65" s="248">
        <f>(J65+K65*U65)*N65*D65</f>
        <v>33244.799999999996</v>
      </c>
      <c r="Q65" s="248">
        <f>L65*N65</f>
        <v>390</v>
      </c>
      <c r="R65" s="248">
        <f>Q65*D65</f>
        <v>54022.799999999996</v>
      </c>
      <c r="S65" s="248">
        <f>R65-M65</f>
        <v>0</v>
      </c>
      <c r="T65" s="249">
        <f>I65*0.77*D65</f>
        <v>15999.059999999998</v>
      </c>
      <c r="U65" s="223">
        <f>+$U$12</f>
        <v>31.5</v>
      </c>
      <c r="V65" s="58"/>
      <c r="W65" s="250">
        <f>I65*D65</f>
        <v>20777.999999999996</v>
      </c>
      <c r="X65" s="38"/>
      <c r="Y65" s="9"/>
    </row>
    <row r="66" spans="1:25">
      <c r="A66" s="66">
        <v>6.2</v>
      </c>
      <c r="B66" s="67" t="s">
        <v>51</v>
      </c>
      <c r="C66" s="68" t="s">
        <v>40</v>
      </c>
      <c r="D66" s="604">
        <f>+metraje!D54</f>
        <v>7.3999999999999995</v>
      </c>
      <c r="E66" s="70">
        <f t="shared" si="78"/>
        <v>1023</v>
      </c>
      <c r="F66" s="71">
        <f>E66*D66</f>
        <v>7570.2</v>
      </c>
      <c r="G66" s="72"/>
      <c r="H66" s="245" t="str">
        <f t="shared" si="79"/>
        <v>Banquina bajo mesadas</v>
      </c>
      <c r="I66" s="246">
        <v>393</v>
      </c>
      <c r="J66" s="247">
        <v>630</v>
      </c>
      <c r="K66" s="246"/>
      <c r="L66" s="248">
        <f>I66+(J66+K66*U66)</f>
        <v>1023</v>
      </c>
      <c r="M66" s="248">
        <f>L66*D66</f>
        <v>7570.2</v>
      </c>
      <c r="N66" s="248">
        <f t="shared" si="99"/>
        <v>1</v>
      </c>
      <c r="O66" s="248">
        <f>I66*N66*D66</f>
        <v>2908.2</v>
      </c>
      <c r="P66" s="248">
        <f>(J66+K66*U66)*N66*D66</f>
        <v>4662</v>
      </c>
      <c r="Q66" s="248">
        <f>L66*N66</f>
        <v>1023</v>
      </c>
      <c r="R66" s="248">
        <f>Q66*D66</f>
        <v>7570.2</v>
      </c>
      <c r="S66" s="248">
        <f>R66-M66</f>
        <v>0</v>
      </c>
      <c r="T66" s="249">
        <f>I66*0.77*D66</f>
        <v>2239.3139999999999</v>
      </c>
      <c r="U66" s="223">
        <f>+$U$12</f>
        <v>31.5</v>
      </c>
      <c r="V66" s="58"/>
      <c r="W66" s="250">
        <f>I66*D66</f>
        <v>2908.2</v>
      </c>
      <c r="X66" s="38"/>
      <c r="Y66" s="9"/>
    </row>
    <row r="67" spans="1:25" ht="15.75" thickBot="1">
      <c r="A67" s="110"/>
      <c r="B67" s="137"/>
      <c r="C67" s="138"/>
      <c r="D67" s="165"/>
      <c r="E67" s="139"/>
      <c r="F67" s="139"/>
      <c r="G67" s="140"/>
      <c r="H67" s="141"/>
      <c r="I67" s="142"/>
      <c r="J67" s="143"/>
      <c r="K67" s="144"/>
      <c r="L67" s="145"/>
      <c r="M67" s="145"/>
      <c r="N67" s="145"/>
      <c r="O67" s="146"/>
      <c r="P67" s="146"/>
      <c r="Q67" s="146"/>
      <c r="R67" s="146"/>
      <c r="S67" s="146"/>
      <c r="T67" s="117"/>
      <c r="U67" s="125"/>
      <c r="V67" s="147"/>
      <c r="W67" s="148"/>
      <c r="X67" s="5"/>
      <c r="Y67" s="9"/>
    </row>
    <row r="68" spans="1:25" ht="15.75" thickBot="1">
      <c r="A68" s="99">
        <v>7</v>
      </c>
      <c r="B68" s="128" t="s">
        <v>52</v>
      </c>
      <c r="C68" s="129"/>
      <c r="D68" s="164"/>
      <c r="E68" s="149"/>
      <c r="F68" s="149"/>
      <c r="G68" s="104">
        <f>SUM(F68:F73)</f>
        <v>440601.7</v>
      </c>
      <c r="H68" s="105" t="str">
        <f>B68</f>
        <v>PISOS, ZOCALOS Y ESCALONES</v>
      </c>
      <c r="I68" s="150"/>
      <c r="J68" s="151"/>
      <c r="K68" s="152"/>
      <c r="L68" s="153"/>
      <c r="M68" s="153"/>
      <c r="N68" s="153"/>
      <c r="O68" s="154"/>
      <c r="P68" s="154"/>
      <c r="Q68" s="154"/>
      <c r="R68" s="154"/>
      <c r="S68" s="155"/>
      <c r="T68" s="117"/>
      <c r="U68" s="155"/>
      <c r="V68" s="160"/>
      <c r="W68" s="161"/>
      <c r="X68" s="5"/>
      <c r="Y68" s="9"/>
    </row>
    <row r="69" spans="1:25" ht="15.75" thickBot="1">
      <c r="A69" s="66">
        <v>7.1</v>
      </c>
      <c r="B69" s="67" t="s">
        <v>216</v>
      </c>
      <c r="C69" s="68" t="s">
        <v>40</v>
      </c>
      <c r="D69" s="604">
        <f>+metraje!D57</f>
        <v>192.44</v>
      </c>
      <c r="E69" s="70">
        <f t="shared" si="78"/>
        <v>590</v>
      </c>
      <c r="F69" s="71">
        <f>E69*D69</f>
        <v>113539.6</v>
      </c>
      <c r="G69" s="72"/>
      <c r="H69" s="245" t="str">
        <f t="shared" si="79"/>
        <v>Pavimento baldosa monolítica 40x40</v>
      </c>
      <c r="I69" s="246">
        <v>360</v>
      </c>
      <c r="J69" s="119">
        <v>230</v>
      </c>
      <c r="K69" s="246"/>
      <c r="L69" s="248">
        <f>I69+(J69+K69*U69)</f>
        <v>590</v>
      </c>
      <c r="M69" s="248">
        <f>L69*D69</f>
        <v>113539.6</v>
      </c>
      <c r="N69" s="248">
        <f t="shared" ref="N69:N72" si="100">+$N$12*100</f>
        <v>1</v>
      </c>
      <c r="O69" s="248">
        <f>I69*N69*D69</f>
        <v>69278.399999999994</v>
      </c>
      <c r="P69" s="248">
        <f>(J69+K69*U69)*N69*D69</f>
        <v>44261.2</v>
      </c>
      <c r="Q69" s="248">
        <f>L69*N69</f>
        <v>590</v>
      </c>
      <c r="R69" s="248">
        <f>Q69*D69</f>
        <v>113539.6</v>
      </c>
      <c r="S69" s="248">
        <f>R69-M69</f>
        <v>0</v>
      </c>
      <c r="T69" s="249">
        <f>I69*0.77*D69</f>
        <v>53344.367999999995</v>
      </c>
      <c r="U69" s="223">
        <f>+$U$12</f>
        <v>31.5</v>
      </c>
      <c r="V69" s="58"/>
      <c r="W69" s="250">
        <f>I69*D69</f>
        <v>69278.399999999994</v>
      </c>
      <c r="X69" s="38"/>
      <c r="Y69" s="9"/>
    </row>
    <row r="70" spans="1:25" ht="15.75" thickBot="1">
      <c r="A70" s="66">
        <v>7.2</v>
      </c>
      <c r="B70" s="67" t="s">
        <v>215</v>
      </c>
      <c r="C70" s="68" t="s">
        <v>40</v>
      </c>
      <c r="D70" s="604">
        <f>+metraje!D58</f>
        <v>233.54</v>
      </c>
      <c r="E70" s="70">
        <f t="shared" si="78"/>
        <v>915</v>
      </c>
      <c r="F70" s="71">
        <f>E70*D70</f>
        <v>213689.1</v>
      </c>
      <c r="G70" s="72"/>
      <c r="H70" s="245" t="str">
        <f t="shared" si="79"/>
        <v>Pavimento de baldosones de hormigón</v>
      </c>
      <c r="I70" s="246">
        <v>145</v>
      </c>
      <c r="J70" s="247">
        <v>770</v>
      </c>
      <c r="K70" s="246"/>
      <c r="L70" s="248">
        <f>I70+(J70+K70*U70)</f>
        <v>915</v>
      </c>
      <c r="M70" s="248">
        <f>L70*D70</f>
        <v>213689.1</v>
      </c>
      <c r="N70" s="248">
        <f t="shared" si="100"/>
        <v>1</v>
      </c>
      <c r="O70" s="248">
        <f>I70*N70*D70</f>
        <v>33863.299999999996</v>
      </c>
      <c r="P70" s="248">
        <f>(J70+K70*U70)*N70*D70</f>
        <v>179825.8</v>
      </c>
      <c r="Q70" s="248">
        <f>L70*N70</f>
        <v>915</v>
      </c>
      <c r="R70" s="248">
        <f>Q70*D70</f>
        <v>213689.1</v>
      </c>
      <c r="S70" s="248">
        <f>R70-M70</f>
        <v>0</v>
      </c>
      <c r="T70" s="249">
        <f>I70*0.77*D70</f>
        <v>26074.741000000002</v>
      </c>
      <c r="U70" s="223">
        <f>+$U$12</f>
        <v>31.5</v>
      </c>
      <c r="V70" s="58"/>
      <c r="W70" s="250">
        <f>I70*D70</f>
        <v>33863.299999999996</v>
      </c>
      <c r="X70" s="38"/>
      <c r="Y70" s="9"/>
    </row>
    <row r="71" spans="1:25" ht="15.75" thickBot="1">
      <c r="A71" s="66">
        <v>7.4</v>
      </c>
      <c r="B71" s="67" t="s">
        <v>224</v>
      </c>
      <c r="C71" s="68" t="s">
        <v>40</v>
      </c>
      <c r="D71" s="604">
        <f>+metraje!D59</f>
        <v>99</v>
      </c>
      <c r="E71" s="70">
        <f t="shared" ref="E71" si="101">Q71</f>
        <v>885</v>
      </c>
      <c r="F71" s="71">
        <f>E71*D71</f>
        <v>87615</v>
      </c>
      <c r="G71" s="72"/>
      <c r="H71" s="245" t="str">
        <f t="shared" ref="H71" si="102">B71</f>
        <v>Pavimento de baldosa calcárea (bastones)</v>
      </c>
      <c r="I71" s="246">
        <v>320</v>
      </c>
      <c r="J71" s="247">
        <v>565</v>
      </c>
      <c r="K71" s="246"/>
      <c r="L71" s="248">
        <f>I71+(J71+K71*U71)</f>
        <v>885</v>
      </c>
      <c r="M71" s="248">
        <f>L71*D71</f>
        <v>87615</v>
      </c>
      <c r="N71" s="248">
        <f t="shared" si="100"/>
        <v>1</v>
      </c>
      <c r="O71" s="248">
        <f>I71*N71*D71</f>
        <v>31680</v>
      </c>
      <c r="P71" s="248">
        <f>(J71+K71*U71)*N71*D71</f>
        <v>55935</v>
      </c>
      <c r="Q71" s="248">
        <f>L71*N71</f>
        <v>885</v>
      </c>
      <c r="R71" s="248">
        <f>Q71*D71</f>
        <v>87615</v>
      </c>
      <c r="S71" s="248">
        <f>R71-M71</f>
        <v>0</v>
      </c>
      <c r="T71" s="249">
        <f>I71*0.77*D71</f>
        <v>24393.600000000002</v>
      </c>
      <c r="U71" s="223">
        <f>+$U$12</f>
        <v>31.5</v>
      </c>
      <c r="V71" s="58"/>
      <c r="W71" s="250">
        <f>I71*D71</f>
        <v>31680</v>
      </c>
      <c r="X71" s="38"/>
      <c r="Y71" s="9"/>
    </row>
    <row r="72" spans="1:25">
      <c r="A72" s="66">
        <v>7.5</v>
      </c>
      <c r="B72" s="67" t="s">
        <v>53</v>
      </c>
      <c r="C72" s="68" t="s">
        <v>34</v>
      </c>
      <c r="D72" s="604">
        <f>+metraje!D60</f>
        <v>81</v>
      </c>
      <c r="E72" s="70">
        <f t="shared" si="78"/>
        <v>318</v>
      </c>
      <c r="F72" s="71">
        <f>E72*D72</f>
        <v>25758</v>
      </c>
      <c r="G72" s="72"/>
      <c r="H72" s="245" t="str">
        <f t="shared" si="79"/>
        <v>Zócalo de monolítico h=10 cm</v>
      </c>
      <c r="I72" s="246">
        <f>+I69*0.5</f>
        <v>180</v>
      </c>
      <c r="J72" s="119">
        <f>+J69*0.6</f>
        <v>138</v>
      </c>
      <c r="K72" s="246"/>
      <c r="L72" s="248">
        <f>I72+(J72+K72*U72)</f>
        <v>318</v>
      </c>
      <c r="M72" s="248">
        <f>L72*D72</f>
        <v>25758</v>
      </c>
      <c r="N72" s="248">
        <f t="shared" si="100"/>
        <v>1</v>
      </c>
      <c r="O72" s="248">
        <f>I72*N72*D72</f>
        <v>14580</v>
      </c>
      <c r="P72" s="248">
        <f>(J72+K72*U72)*N72*D72</f>
        <v>11178</v>
      </c>
      <c r="Q72" s="248">
        <f>L72*N72</f>
        <v>318</v>
      </c>
      <c r="R72" s="248">
        <f>Q72*D72</f>
        <v>25758</v>
      </c>
      <c r="S72" s="248">
        <f>R72-M72</f>
        <v>0</v>
      </c>
      <c r="T72" s="249">
        <f>I72*0.77*D72</f>
        <v>11226.6</v>
      </c>
      <c r="U72" s="223">
        <f>+$U$12</f>
        <v>31.5</v>
      </c>
      <c r="V72" s="58"/>
      <c r="W72" s="250">
        <f>I72*D72</f>
        <v>14580</v>
      </c>
      <c r="X72" s="38"/>
      <c r="Y72" s="9"/>
    </row>
    <row r="73" spans="1:25" ht="15.75" thickBot="1">
      <c r="A73" s="110"/>
      <c r="B73" s="137"/>
      <c r="C73" s="138"/>
      <c r="D73" s="165"/>
      <c r="E73" s="139"/>
      <c r="F73" s="139"/>
      <c r="G73" s="140"/>
      <c r="H73" s="141"/>
      <c r="I73" s="142"/>
      <c r="J73" s="143"/>
      <c r="K73" s="144"/>
      <c r="L73" s="145"/>
      <c r="M73" s="145"/>
      <c r="N73" s="145"/>
      <c r="O73" s="146"/>
      <c r="P73" s="146"/>
      <c r="Q73" s="146"/>
      <c r="R73" s="146"/>
      <c r="S73" s="146"/>
      <c r="T73" s="117"/>
      <c r="U73" s="125"/>
      <c r="V73" s="147"/>
      <c r="W73" s="148"/>
      <c r="X73" s="5"/>
      <c r="Y73" s="9"/>
    </row>
    <row r="74" spans="1:25" ht="15.75" thickBot="1">
      <c r="A74" s="99">
        <v>8</v>
      </c>
      <c r="B74" s="128" t="s">
        <v>54</v>
      </c>
      <c r="C74" s="129"/>
      <c r="D74" s="164"/>
      <c r="E74" s="149"/>
      <c r="F74" s="149"/>
      <c r="G74" s="104">
        <f>SUM(F74:F77)</f>
        <v>115232.88</v>
      </c>
      <c r="H74" s="105" t="str">
        <f>B74</f>
        <v>REVESTIMIENTOS</v>
      </c>
      <c r="I74" s="150"/>
      <c r="J74" s="151"/>
      <c r="K74" s="152"/>
      <c r="L74" s="153"/>
      <c r="M74" s="153"/>
      <c r="N74" s="153"/>
      <c r="O74" s="154"/>
      <c r="P74" s="154"/>
      <c r="Q74" s="154"/>
      <c r="R74" s="154"/>
      <c r="S74" s="155"/>
      <c r="T74" s="117"/>
      <c r="U74" s="155"/>
      <c r="V74" s="160"/>
      <c r="W74" s="161"/>
      <c r="X74" s="5"/>
      <c r="Y74" s="9"/>
    </row>
    <row r="75" spans="1:25" ht="15.75" thickBot="1">
      <c r="A75" s="66">
        <v>8.1</v>
      </c>
      <c r="B75" s="67" t="s">
        <v>217</v>
      </c>
      <c r="C75" s="68" t="s">
        <v>40</v>
      </c>
      <c r="D75" s="604">
        <f>+metraje!D63</f>
        <v>130.44</v>
      </c>
      <c r="E75" s="70">
        <f t="shared" si="78"/>
        <v>877</v>
      </c>
      <c r="F75" s="71">
        <f>E75*D75</f>
        <v>114395.88</v>
      </c>
      <c r="G75" s="72"/>
      <c r="H75" s="245" t="str">
        <f t="shared" si="79"/>
        <v>Cerámica  20x20 baños</v>
      </c>
      <c r="I75" s="246">
        <v>200</v>
      </c>
      <c r="J75" s="247">
        <v>110</v>
      </c>
      <c r="K75" s="246">
        <f>15*1.2</f>
        <v>18</v>
      </c>
      <c r="L75" s="248">
        <f>I75+(J75+K75*U75)</f>
        <v>877</v>
      </c>
      <c r="M75" s="248">
        <f>L75*D75</f>
        <v>114395.88</v>
      </c>
      <c r="N75" s="248">
        <f t="shared" ref="N75:N76" si="103">+$N$12*100</f>
        <v>1</v>
      </c>
      <c r="O75" s="248">
        <f>I75*N75*D75</f>
        <v>26088</v>
      </c>
      <c r="P75" s="248">
        <f>(J75+K75*U75)*N75*D75</f>
        <v>88307.88</v>
      </c>
      <c r="Q75" s="248">
        <f>L75*N75</f>
        <v>877</v>
      </c>
      <c r="R75" s="248">
        <f>Q75*D75</f>
        <v>114395.88</v>
      </c>
      <c r="S75" s="248">
        <f>R75-M75</f>
        <v>0</v>
      </c>
      <c r="T75" s="249">
        <f>I75*0.77*D75</f>
        <v>20087.759999999998</v>
      </c>
      <c r="U75" s="223">
        <f>+$U$12</f>
        <v>31.5</v>
      </c>
      <c r="V75" s="58"/>
      <c r="W75" s="250">
        <f>I75*D75</f>
        <v>26088</v>
      </c>
      <c r="X75" s="38"/>
      <c r="Y75" s="9"/>
    </row>
    <row r="76" spans="1:25">
      <c r="A76" s="66">
        <v>8.3000000000000007</v>
      </c>
      <c r="B76" s="67" t="s">
        <v>218</v>
      </c>
      <c r="C76" s="68" t="s">
        <v>28</v>
      </c>
      <c r="D76" s="69">
        <v>1</v>
      </c>
      <c r="E76" s="70">
        <f t="shared" si="78"/>
        <v>837</v>
      </c>
      <c r="F76" s="71">
        <f>E76*D76</f>
        <v>837</v>
      </c>
      <c r="G76" s="72"/>
      <c r="H76" s="245" t="str">
        <f t="shared" si="79"/>
        <v>Ladrillo visto palier</v>
      </c>
      <c r="I76" s="246">
        <v>200</v>
      </c>
      <c r="J76" s="247">
        <v>70</v>
      </c>
      <c r="K76" s="246">
        <v>18</v>
      </c>
      <c r="L76" s="248">
        <f>I76+(J76+K76*U76)</f>
        <v>837</v>
      </c>
      <c r="M76" s="248">
        <f>L76*D76</f>
        <v>837</v>
      </c>
      <c r="N76" s="248">
        <f t="shared" si="103"/>
        <v>1</v>
      </c>
      <c r="O76" s="248">
        <f>I76*N76*D76</f>
        <v>200</v>
      </c>
      <c r="P76" s="248">
        <f>(J76+K76*U76)*N76*D76</f>
        <v>637</v>
      </c>
      <c r="Q76" s="248">
        <f>L76*N76</f>
        <v>837</v>
      </c>
      <c r="R76" s="248">
        <f>Q76*D76</f>
        <v>837</v>
      </c>
      <c r="S76" s="248">
        <f>R76-M76</f>
        <v>0</v>
      </c>
      <c r="T76" s="249">
        <f>I76*0.77*D76</f>
        <v>154</v>
      </c>
      <c r="U76" s="223">
        <f>+$U$12</f>
        <v>31.5</v>
      </c>
      <c r="V76" s="58"/>
      <c r="W76" s="250">
        <f>I76*D76</f>
        <v>200</v>
      </c>
      <c r="X76" s="38"/>
      <c r="Y76" s="9"/>
    </row>
    <row r="77" spans="1:25" ht="15.75" thickBot="1">
      <c r="A77" s="110"/>
      <c r="B77" s="137"/>
      <c r="C77" s="138"/>
      <c r="D77" s="134"/>
      <c r="E77" s="139"/>
      <c r="F77" s="139"/>
      <c r="G77" s="140"/>
      <c r="H77" s="141"/>
      <c r="I77" s="142"/>
      <c r="J77" s="143"/>
      <c r="K77" s="144"/>
      <c r="L77" s="145"/>
      <c r="M77" s="145"/>
      <c r="N77" s="145"/>
      <c r="O77" s="146"/>
      <c r="P77" s="146"/>
      <c r="Q77" s="146"/>
      <c r="R77" s="146"/>
      <c r="S77" s="146"/>
      <c r="T77" s="117"/>
      <c r="U77" s="125"/>
      <c r="V77" s="147"/>
      <c r="W77" s="148"/>
      <c r="X77" s="5"/>
      <c r="Y77" s="9"/>
    </row>
    <row r="78" spans="1:25" ht="15.75" thickBot="1">
      <c r="A78" s="99">
        <v>9</v>
      </c>
      <c r="B78" s="128" t="s">
        <v>55</v>
      </c>
      <c r="C78" s="129"/>
      <c r="D78" s="164"/>
      <c r="E78" s="149"/>
      <c r="F78" s="149"/>
      <c r="G78" s="104">
        <f>SUM(F78:F80)</f>
        <v>22537.5</v>
      </c>
      <c r="H78" s="105" t="str">
        <f>B78</f>
        <v>IMPERMEABILIZACIÓN</v>
      </c>
      <c r="I78" s="150"/>
      <c r="J78" s="151"/>
      <c r="K78" s="152"/>
      <c r="L78" s="153"/>
      <c r="M78" s="153"/>
      <c r="N78" s="153"/>
      <c r="O78" s="154"/>
      <c r="P78" s="154"/>
      <c r="Q78" s="154"/>
      <c r="R78" s="154"/>
      <c r="S78" s="155"/>
      <c r="T78" s="117"/>
      <c r="U78" s="155"/>
      <c r="V78" s="160"/>
      <c r="W78" s="161"/>
      <c r="X78" s="5"/>
      <c r="Y78" s="9"/>
    </row>
    <row r="79" spans="1:25">
      <c r="A79" s="66">
        <v>9.1</v>
      </c>
      <c r="B79" s="67" t="s">
        <v>219</v>
      </c>
      <c r="C79" s="68" t="s">
        <v>34</v>
      </c>
      <c r="D79" s="69">
        <f>+metraje!D67</f>
        <v>60.1</v>
      </c>
      <c r="E79" s="70">
        <f t="shared" si="78"/>
        <v>375</v>
      </c>
      <c r="F79" s="71">
        <f>E79*D79</f>
        <v>22537.5</v>
      </c>
      <c r="G79" s="72"/>
      <c r="H79" s="245" t="str">
        <f t="shared" si="79"/>
        <v>Impermeabilización horizontal de muros existentes</v>
      </c>
      <c r="I79" s="246">
        <v>180</v>
      </c>
      <c r="J79" s="247">
        <v>195</v>
      </c>
      <c r="K79" s="246"/>
      <c r="L79" s="248">
        <f>I79+(J79+K79*U79)</f>
        <v>375</v>
      </c>
      <c r="M79" s="248">
        <f>L79*D79</f>
        <v>22537.5</v>
      </c>
      <c r="N79" s="248">
        <f t="shared" ref="N79" si="104">+$N$12*100</f>
        <v>1</v>
      </c>
      <c r="O79" s="248">
        <f>I79*N79*D79</f>
        <v>10818</v>
      </c>
      <c r="P79" s="248">
        <f>(J79+K79*U79)*N79*D79</f>
        <v>11719.5</v>
      </c>
      <c r="Q79" s="248">
        <f>L79*N79</f>
        <v>375</v>
      </c>
      <c r="R79" s="248">
        <f>Q79*D79</f>
        <v>22537.5</v>
      </c>
      <c r="S79" s="248">
        <f>R79-M79</f>
        <v>0</v>
      </c>
      <c r="T79" s="249">
        <f>I79*0.77*D79</f>
        <v>8329.86</v>
      </c>
      <c r="U79" s="223">
        <f>+$U$12</f>
        <v>31.5</v>
      </c>
      <c r="V79" s="58"/>
      <c r="W79" s="250">
        <f>I79*D79</f>
        <v>10818</v>
      </c>
      <c r="X79" s="38"/>
      <c r="Y79" s="9"/>
    </row>
    <row r="80" spans="1:25" ht="15.75" thickBot="1">
      <c r="A80" s="110"/>
      <c r="B80" s="137"/>
      <c r="C80" s="138"/>
      <c r="D80" s="165"/>
      <c r="E80" s="139"/>
      <c r="F80" s="139"/>
      <c r="G80" s="140"/>
      <c r="H80" s="141"/>
      <c r="I80" s="142"/>
      <c r="J80" s="143"/>
      <c r="K80" s="144"/>
      <c r="L80" s="145"/>
      <c r="M80" s="145"/>
      <c r="N80" s="145"/>
      <c r="O80" s="146"/>
      <c r="P80" s="146"/>
      <c r="Q80" s="146"/>
      <c r="R80" s="146"/>
      <c r="S80" s="146"/>
      <c r="T80" s="117"/>
      <c r="U80" s="125"/>
      <c r="V80" s="147"/>
      <c r="W80" s="148"/>
      <c r="X80" s="5"/>
      <c r="Y80" s="9"/>
    </row>
    <row r="81" spans="1:25" ht="15.75" thickBot="1">
      <c r="A81" s="99">
        <v>10</v>
      </c>
      <c r="B81" s="128" t="s">
        <v>56</v>
      </c>
      <c r="C81" s="129"/>
      <c r="D81" s="164"/>
      <c r="E81" s="149"/>
      <c r="F81" s="149"/>
      <c r="G81" s="104">
        <f>SUM(F81:F93)</f>
        <v>1394447.425</v>
      </c>
      <c r="H81" s="105" t="str">
        <f>B81</f>
        <v>AZOTEAS Y CUBIERTA LIVIANA</v>
      </c>
      <c r="I81" s="150"/>
      <c r="J81" s="151"/>
      <c r="K81" s="152"/>
      <c r="L81" s="153"/>
      <c r="M81" s="153"/>
      <c r="N81" s="153"/>
      <c r="O81" s="154"/>
      <c r="P81" s="154"/>
      <c r="Q81" s="154"/>
      <c r="R81" s="154"/>
      <c r="S81" s="155"/>
      <c r="T81" s="117"/>
      <c r="U81" s="155"/>
      <c r="V81" s="160"/>
      <c r="W81" s="161"/>
      <c r="X81" s="5"/>
      <c r="Y81" s="9"/>
    </row>
    <row r="82" spans="1:25" ht="15.75" thickBot="1">
      <c r="A82" s="110"/>
      <c r="B82" s="158" t="s">
        <v>237</v>
      </c>
      <c r="C82" s="110"/>
      <c r="D82" s="134"/>
      <c r="E82" s="112"/>
      <c r="F82" s="113"/>
      <c r="G82" s="114"/>
      <c r="H82" s="166" t="str">
        <f t="shared" si="79"/>
        <v>Azoteas existentes</v>
      </c>
      <c r="I82" s="135"/>
      <c r="J82" s="135"/>
      <c r="K82" s="144"/>
      <c r="L82" s="145"/>
      <c r="M82" s="145"/>
      <c r="N82" s="145"/>
      <c r="O82" s="146"/>
      <c r="P82" s="146"/>
      <c r="Q82" s="146"/>
      <c r="R82" s="146"/>
      <c r="S82" s="146"/>
      <c r="T82" s="117"/>
      <c r="U82" s="125"/>
      <c r="V82" s="147"/>
      <c r="W82" s="148"/>
      <c r="X82" s="5"/>
      <c r="Y82" s="9"/>
    </row>
    <row r="83" spans="1:25" ht="15.75" thickBot="1">
      <c r="A83" s="66">
        <f>+A81+0.1</f>
        <v>10.1</v>
      </c>
      <c r="B83" s="67" t="s">
        <v>220</v>
      </c>
      <c r="C83" s="68" t="s">
        <v>28</v>
      </c>
      <c r="D83" s="69">
        <v>1</v>
      </c>
      <c r="E83" s="70">
        <f t="shared" si="78"/>
        <v>38000</v>
      </c>
      <c r="F83" s="71">
        <f>E83*D83</f>
        <v>38000</v>
      </c>
      <c r="G83" s="72"/>
      <c r="H83" s="245" t="str">
        <f t="shared" si="79"/>
        <v xml:space="preserve">Reparación </v>
      </c>
      <c r="I83" s="246">
        <v>31500</v>
      </c>
      <c r="J83" s="247">
        <v>6500</v>
      </c>
      <c r="K83" s="246"/>
      <c r="L83" s="248">
        <f>I83+(J83+K83*U83)</f>
        <v>38000</v>
      </c>
      <c r="M83" s="248">
        <f>L83*D83</f>
        <v>38000</v>
      </c>
      <c r="N83" s="248">
        <v>1</v>
      </c>
      <c r="O83" s="248">
        <f>I83*N83*D83</f>
        <v>31500</v>
      </c>
      <c r="P83" s="248">
        <f>(J83+K83*U83)*N83*D83</f>
        <v>6500</v>
      </c>
      <c r="Q83" s="248">
        <f t="shared" ref="Q83:Q84" si="105">L83*N83</f>
        <v>38000</v>
      </c>
      <c r="R83" s="248">
        <f>Q83*D83</f>
        <v>38000</v>
      </c>
      <c r="S83" s="248">
        <f t="shared" ref="S83:S84" si="106">R83-M83</f>
        <v>0</v>
      </c>
      <c r="T83" s="249">
        <f>I83*0.77*D83</f>
        <v>24255</v>
      </c>
      <c r="U83" s="223">
        <f t="shared" ref="U83:U92" si="107">+$U$12</f>
        <v>31.5</v>
      </c>
      <c r="V83" s="58"/>
      <c r="W83" s="250">
        <f>I83*D83</f>
        <v>31500</v>
      </c>
      <c r="X83" s="38"/>
      <c r="Y83" s="9"/>
    </row>
    <row r="84" spans="1:25" ht="15.75" thickBot="1">
      <c r="A84" s="66">
        <f>+A83+0.1</f>
        <v>10.199999999999999</v>
      </c>
      <c r="B84" s="67" t="s">
        <v>221</v>
      </c>
      <c r="C84" s="68" t="s">
        <v>34</v>
      </c>
      <c r="D84" s="604">
        <f>+metraje!D73</f>
        <v>44.75</v>
      </c>
      <c r="E84" s="70">
        <f t="shared" si="78"/>
        <v>652.5</v>
      </c>
      <c r="F84" s="71">
        <f>E84*D84</f>
        <v>29199.375</v>
      </c>
      <c r="G84" s="72"/>
      <c r="H84" s="245" t="str">
        <f t="shared" si="79"/>
        <v>Babetas y canalones</v>
      </c>
      <c r="I84" s="246">
        <v>150</v>
      </c>
      <c r="J84" s="247">
        <v>30</v>
      </c>
      <c r="K84" s="246">
        <v>15</v>
      </c>
      <c r="L84" s="248">
        <f>I84+(J84+K84*U84)</f>
        <v>652.5</v>
      </c>
      <c r="M84" s="248">
        <f>L84*D84</f>
        <v>29199.375</v>
      </c>
      <c r="N84" s="248">
        <v>1</v>
      </c>
      <c r="O84" s="248">
        <f>I84*N84*D84</f>
        <v>6712.5</v>
      </c>
      <c r="P84" s="248">
        <f>(J84+K84*U84)*N84*D84</f>
        <v>22486.875</v>
      </c>
      <c r="Q84" s="248">
        <f t="shared" si="105"/>
        <v>652.5</v>
      </c>
      <c r="R84" s="248">
        <f>Q84*D84</f>
        <v>29199.375</v>
      </c>
      <c r="S84" s="248">
        <f t="shared" si="106"/>
        <v>0</v>
      </c>
      <c r="T84" s="249">
        <f>I84*0.77*D84</f>
        <v>5168.625</v>
      </c>
      <c r="U84" s="223">
        <f t="shared" si="107"/>
        <v>31.5</v>
      </c>
      <c r="V84" s="58"/>
      <c r="W84" s="250">
        <f>I84*D84</f>
        <v>6712.5</v>
      </c>
      <c r="X84" s="38"/>
      <c r="Y84" s="9"/>
    </row>
    <row r="85" spans="1:25" ht="15.75" thickBot="1">
      <c r="A85" s="66">
        <f t="shared" ref="A85:A88" si="108">+A84+0.1</f>
        <v>10.299999999999999</v>
      </c>
      <c r="B85" s="67" t="s">
        <v>238</v>
      </c>
      <c r="C85" s="68" t="s">
        <v>40</v>
      </c>
      <c r="D85" s="604">
        <f>+metraje!D74</f>
        <v>159.39999999999998</v>
      </c>
      <c r="E85" s="70">
        <f t="shared" ref="E85:E88" si="109">Q85</f>
        <v>662.5</v>
      </c>
      <c r="F85" s="71">
        <f>E85*D85</f>
        <v>105602.49999999999</v>
      </c>
      <c r="G85" s="72"/>
      <c r="H85" s="245" t="str">
        <f t="shared" ref="H85:H88" si="110">B85</f>
        <v>Membrana 4 mm</v>
      </c>
      <c r="I85" s="246">
        <v>160</v>
      </c>
      <c r="J85" s="247">
        <v>30</v>
      </c>
      <c r="K85" s="246">
        <v>15</v>
      </c>
      <c r="L85" s="248">
        <f>I85+(J85+K85*U85)</f>
        <v>662.5</v>
      </c>
      <c r="M85" s="248">
        <f>L85*D85</f>
        <v>105602.49999999999</v>
      </c>
      <c r="N85" s="248">
        <v>1</v>
      </c>
      <c r="O85" s="248">
        <f>I85*N85*D85</f>
        <v>25503.999999999996</v>
      </c>
      <c r="P85" s="248">
        <f>(J85+K85*U85)*N85*D85</f>
        <v>80098.499999999985</v>
      </c>
      <c r="Q85" s="248">
        <f t="shared" ref="Q85:Q88" si="111">L85*N85</f>
        <v>662.5</v>
      </c>
      <c r="R85" s="248">
        <f>Q85*D85</f>
        <v>105602.49999999999</v>
      </c>
      <c r="S85" s="248">
        <f t="shared" ref="S85:S88" si="112">R85-M85</f>
        <v>0</v>
      </c>
      <c r="T85" s="249">
        <f>I85*0.77*D85</f>
        <v>19638.079999999998</v>
      </c>
      <c r="U85" s="223">
        <f t="shared" si="107"/>
        <v>31.5</v>
      </c>
      <c r="V85" s="58"/>
      <c r="W85" s="250">
        <f>I85*D85</f>
        <v>25503.999999999996</v>
      </c>
      <c r="X85" s="38"/>
      <c r="Y85" s="9"/>
    </row>
    <row r="86" spans="1:25" ht="15.75" thickBot="1">
      <c r="A86" s="66">
        <f t="shared" si="108"/>
        <v>10.399999999999999</v>
      </c>
      <c r="B86" s="557" t="s">
        <v>322</v>
      </c>
      <c r="C86" s="68" t="s">
        <v>40</v>
      </c>
      <c r="D86" s="69">
        <v>16</v>
      </c>
      <c r="E86" s="70">
        <f t="shared" si="109"/>
        <v>2211</v>
      </c>
      <c r="F86" s="71">
        <f t="shared" ref="F86:F88" si="113">E86*D86</f>
        <v>35376</v>
      </c>
      <c r="G86" s="72"/>
      <c r="H86" s="245" t="str">
        <f t="shared" si="110"/>
        <v>Chapas autopanel e= 0,5 mm c/estructura</v>
      </c>
      <c r="I86" s="619">
        <v>320</v>
      </c>
      <c r="J86" s="119">
        <v>190</v>
      </c>
      <c r="K86" s="619">
        <f>49+5</f>
        <v>54</v>
      </c>
      <c r="L86" s="248">
        <f t="shared" ref="L86:L88" si="114">I86+(J86+K86*U86)</f>
        <v>2211</v>
      </c>
      <c r="M86" s="248">
        <f t="shared" ref="M86:M88" si="115">L86*D86</f>
        <v>35376</v>
      </c>
      <c r="N86" s="248">
        <v>1</v>
      </c>
      <c r="O86" s="248">
        <f t="shared" ref="O86:O88" si="116">I86*N86*D86</f>
        <v>5120</v>
      </c>
      <c r="P86" s="248">
        <f t="shared" ref="P86:P88" si="117">(J86+K86*U86)*N86*D86</f>
        <v>30256</v>
      </c>
      <c r="Q86" s="248">
        <f t="shared" si="111"/>
        <v>2211</v>
      </c>
      <c r="R86" s="248">
        <f t="shared" ref="R86:R88" si="118">Q86*D86</f>
        <v>35376</v>
      </c>
      <c r="S86" s="248">
        <f t="shared" si="112"/>
        <v>0</v>
      </c>
      <c r="T86" s="249">
        <f t="shared" ref="T86:T88" si="119">I86*0.77*D86</f>
        <v>3942.4</v>
      </c>
      <c r="U86" s="223">
        <f t="shared" si="107"/>
        <v>31.5</v>
      </c>
      <c r="V86" s="58"/>
      <c r="W86" s="250">
        <f t="shared" ref="W86:W88" si="120">I86*D86</f>
        <v>5120</v>
      </c>
      <c r="X86" s="38"/>
      <c r="Y86" s="9"/>
    </row>
    <row r="87" spans="1:25" ht="15.75" thickBot="1">
      <c r="A87" s="66">
        <f t="shared" si="108"/>
        <v>10.499999999999998</v>
      </c>
      <c r="B87" s="557" t="s">
        <v>321</v>
      </c>
      <c r="C87" s="68" t="s">
        <v>40</v>
      </c>
      <c r="D87" s="69">
        <f>7.3+10.8</f>
        <v>18.100000000000001</v>
      </c>
      <c r="E87" s="70">
        <f t="shared" si="109"/>
        <v>1833</v>
      </c>
      <c r="F87" s="71">
        <f t="shared" si="113"/>
        <v>33177.300000000003</v>
      </c>
      <c r="G87" s="72"/>
      <c r="H87" s="245" t="str">
        <f t="shared" si="110"/>
        <v>Chapanel Armco e= 0,7 mm  c/estructura</v>
      </c>
      <c r="I87" s="619">
        <v>320</v>
      </c>
      <c r="J87" s="119">
        <f>190</f>
        <v>190</v>
      </c>
      <c r="K87" s="246">
        <f>37+5</f>
        <v>42</v>
      </c>
      <c r="L87" s="248">
        <f t="shared" si="114"/>
        <v>1833</v>
      </c>
      <c r="M87" s="248">
        <f t="shared" si="115"/>
        <v>33177.300000000003</v>
      </c>
      <c r="N87" s="248">
        <v>1</v>
      </c>
      <c r="O87" s="248">
        <f t="shared" si="116"/>
        <v>5792</v>
      </c>
      <c r="P87" s="248">
        <f t="shared" si="117"/>
        <v>27385.300000000003</v>
      </c>
      <c r="Q87" s="248">
        <f t="shared" si="111"/>
        <v>1833</v>
      </c>
      <c r="R87" s="248">
        <f t="shared" si="118"/>
        <v>33177.300000000003</v>
      </c>
      <c r="S87" s="248">
        <f t="shared" si="112"/>
        <v>0</v>
      </c>
      <c r="T87" s="249">
        <f t="shared" si="119"/>
        <v>4459.84</v>
      </c>
      <c r="U87" s="223">
        <f t="shared" si="107"/>
        <v>31.5</v>
      </c>
      <c r="V87" s="58"/>
      <c r="W87" s="250">
        <f t="shared" si="120"/>
        <v>5792</v>
      </c>
      <c r="X87" s="38"/>
      <c r="Y87" s="9"/>
    </row>
    <row r="88" spans="1:25" ht="15.75" thickBot="1">
      <c r="A88" s="66">
        <f t="shared" si="108"/>
        <v>10.599999999999998</v>
      </c>
      <c r="B88" s="557" t="s">
        <v>314</v>
      </c>
      <c r="C88" s="68" t="s">
        <v>28</v>
      </c>
      <c r="D88" s="69">
        <v>1</v>
      </c>
      <c r="E88" s="70">
        <f t="shared" si="109"/>
        <v>12831</v>
      </c>
      <c r="F88" s="71">
        <f t="shared" si="113"/>
        <v>12831</v>
      </c>
      <c r="G88" s="72"/>
      <c r="H88" s="245" t="str">
        <f t="shared" si="110"/>
        <v>Reparación de cubierta liviana existente</v>
      </c>
      <c r="I88" s="619">
        <f>+I87*7</f>
        <v>2240</v>
      </c>
      <c r="J88" s="119">
        <f>+J87*7</f>
        <v>1330</v>
      </c>
      <c r="K88" s="246">
        <f>+K87*7</f>
        <v>294</v>
      </c>
      <c r="L88" s="248">
        <f t="shared" si="114"/>
        <v>12831</v>
      </c>
      <c r="M88" s="248">
        <f t="shared" si="115"/>
        <v>12831</v>
      </c>
      <c r="N88" s="248">
        <v>1</v>
      </c>
      <c r="O88" s="248">
        <f t="shared" si="116"/>
        <v>2240</v>
      </c>
      <c r="P88" s="248">
        <f t="shared" si="117"/>
        <v>10591</v>
      </c>
      <c r="Q88" s="248">
        <f t="shared" si="111"/>
        <v>12831</v>
      </c>
      <c r="R88" s="248">
        <f t="shared" si="118"/>
        <v>12831</v>
      </c>
      <c r="S88" s="248">
        <f t="shared" si="112"/>
        <v>0</v>
      </c>
      <c r="T88" s="249">
        <f t="shared" si="119"/>
        <v>1724.8</v>
      </c>
      <c r="U88" s="223">
        <f t="shared" si="107"/>
        <v>31.5</v>
      </c>
      <c r="V88" s="58"/>
      <c r="W88" s="250">
        <f t="shared" si="120"/>
        <v>2240</v>
      </c>
      <c r="X88" s="38"/>
      <c r="Y88" s="9"/>
    </row>
    <row r="89" spans="1:25" ht="15.75" thickBot="1">
      <c r="A89" s="110"/>
      <c r="B89" s="158" t="s">
        <v>222</v>
      </c>
      <c r="C89" s="110"/>
      <c r="D89" s="605"/>
      <c r="E89" s="112"/>
      <c r="F89" s="113"/>
      <c r="G89" s="114"/>
      <c r="H89" s="166" t="str">
        <f t="shared" si="79"/>
        <v>Cubierta liviana nueva</v>
      </c>
      <c r="I89" s="135"/>
      <c r="J89" s="135"/>
      <c r="K89" s="144"/>
      <c r="L89" s="145"/>
      <c r="M89" s="145"/>
      <c r="N89" s="145"/>
      <c r="O89" s="146"/>
      <c r="P89" s="146"/>
      <c r="Q89" s="146"/>
      <c r="R89" s="146"/>
      <c r="S89" s="146"/>
      <c r="T89" s="117"/>
      <c r="U89" s="223">
        <f t="shared" si="107"/>
        <v>31.5</v>
      </c>
      <c r="V89" s="147"/>
      <c r="W89" s="148"/>
      <c r="X89" s="5"/>
      <c r="Y89" s="9"/>
    </row>
    <row r="90" spans="1:25" ht="15.75" thickBot="1">
      <c r="A90" s="66">
        <f>+A88+0.1</f>
        <v>10.699999999999998</v>
      </c>
      <c r="B90" s="67" t="s">
        <v>235</v>
      </c>
      <c r="C90" s="68" t="s">
        <v>40</v>
      </c>
      <c r="D90" s="604">
        <v>172</v>
      </c>
      <c r="E90" s="70">
        <f>Q90</f>
        <v>2613.4912790697676</v>
      </c>
      <c r="F90" s="71">
        <f>E90*D90</f>
        <v>449520.50000000006</v>
      </c>
      <c r="G90" s="72"/>
      <c r="H90" s="245" t="str">
        <f t="shared" si="79"/>
        <v>Cubierta tipo Isodeck e= 150 mm</v>
      </c>
      <c r="I90" s="584">
        <f>36524/172</f>
        <v>212.34883720930233</v>
      </c>
      <c r="J90" s="585"/>
      <c r="K90" s="584">
        <f>(14289-1178)/172</f>
        <v>76.226744186046517</v>
      </c>
      <c r="L90" s="248">
        <f>I90+(J90+K90*U90)</f>
        <v>2613.4912790697676</v>
      </c>
      <c r="M90" s="248">
        <f>L90*D90</f>
        <v>449520.50000000006</v>
      </c>
      <c r="N90" s="248">
        <v>1</v>
      </c>
      <c r="O90" s="248">
        <f>I90*N90*D90</f>
        <v>36524</v>
      </c>
      <c r="P90" s="248">
        <f>(J90+K90*U90)*N90*D90</f>
        <v>412996.5</v>
      </c>
      <c r="Q90" s="248">
        <f>L90*N90</f>
        <v>2613.4912790697676</v>
      </c>
      <c r="R90" s="248">
        <f>Q90*D90</f>
        <v>449520.50000000006</v>
      </c>
      <c r="S90" s="248">
        <f>R90-M90</f>
        <v>0</v>
      </c>
      <c r="T90" s="249">
        <f>I90*0.77*D90</f>
        <v>28123.480000000003</v>
      </c>
      <c r="U90" s="223">
        <f t="shared" si="107"/>
        <v>31.5</v>
      </c>
      <c r="V90" s="58"/>
      <c r="W90" s="250">
        <f>I90*D90</f>
        <v>36524</v>
      </c>
      <c r="X90" s="38"/>
      <c r="Y90" s="9"/>
    </row>
    <row r="91" spans="1:25" ht="15.75" thickBot="1">
      <c r="A91" s="66">
        <f>+A90+0.1</f>
        <v>10.799999999999997</v>
      </c>
      <c r="B91" s="67" t="s">
        <v>236</v>
      </c>
      <c r="C91" s="68" t="s">
        <v>40</v>
      </c>
      <c r="D91" s="604">
        <v>152</v>
      </c>
      <c r="E91" s="70">
        <f>Q91</f>
        <v>4365.3388157894733</v>
      </c>
      <c r="F91" s="71">
        <f>E91*D91</f>
        <v>663531.5</v>
      </c>
      <c r="G91" s="72"/>
      <c r="H91" s="245" t="str">
        <f t="shared" ref="H91" si="121">B91</f>
        <v>Cubierta tipo Isodeck e= 200 mm</v>
      </c>
      <c r="I91" s="584">
        <f>53912/152</f>
        <v>354.68421052631578</v>
      </c>
      <c r="J91" s="585"/>
      <c r="K91" s="584">
        <f>(21092-1739)/152</f>
        <v>127.32236842105263</v>
      </c>
      <c r="L91" s="248">
        <f>I91+(J91+K91*U91)</f>
        <v>4365.3388157894733</v>
      </c>
      <c r="M91" s="248">
        <f>L91*D91</f>
        <v>663531.5</v>
      </c>
      <c r="N91" s="248">
        <v>1</v>
      </c>
      <c r="O91" s="248">
        <f>I91*N91*D91</f>
        <v>53912</v>
      </c>
      <c r="P91" s="248">
        <f>(J91+K91*U91)*N91*D91</f>
        <v>609619.5</v>
      </c>
      <c r="Q91" s="248">
        <f>L91*N91</f>
        <v>4365.3388157894733</v>
      </c>
      <c r="R91" s="248">
        <f>Q91*D91</f>
        <v>663531.5</v>
      </c>
      <c r="S91" s="248">
        <f>R91-M91</f>
        <v>0</v>
      </c>
      <c r="T91" s="249">
        <f>I91*0.77*D91</f>
        <v>41512.240000000005</v>
      </c>
      <c r="U91" s="223">
        <f t="shared" si="107"/>
        <v>31.5</v>
      </c>
      <c r="V91" s="58"/>
      <c r="W91" s="250">
        <f>I91*D91</f>
        <v>53912</v>
      </c>
      <c r="X91" s="38"/>
      <c r="Y91" s="9"/>
    </row>
    <row r="92" spans="1:25">
      <c r="A92" s="66">
        <f>+A91+0.1</f>
        <v>10.899999999999997</v>
      </c>
      <c r="B92" s="67" t="s">
        <v>279</v>
      </c>
      <c r="C92" s="68" t="s">
        <v>278</v>
      </c>
      <c r="D92" s="604">
        <v>41.7</v>
      </c>
      <c r="E92" s="70">
        <f>Q92</f>
        <v>652.5</v>
      </c>
      <c r="F92" s="71">
        <f>E92*D92</f>
        <v>27209.250000000004</v>
      </c>
      <c r="G92" s="72"/>
      <c r="H92" s="245" t="str">
        <f t="shared" si="79"/>
        <v>canalón de chapa</v>
      </c>
      <c r="I92" s="246">
        <v>150</v>
      </c>
      <c r="J92" s="247">
        <v>30</v>
      </c>
      <c r="K92" s="246">
        <v>15</v>
      </c>
      <c r="L92" s="248">
        <f>I92+(J92+K92*U92)</f>
        <v>652.5</v>
      </c>
      <c r="M92" s="248">
        <f>L92*D92</f>
        <v>27209.250000000004</v>
      </c>
      <c r="N92" s="248">
        <v>1</v>
      </c>
      <c r="O92" s="248">
        <f>I92*N92*D92</f>
        <v>6255</v>
      </c>
      <c r="P92" s="248">
        <f>(J92+K92*U92)*N92*D92</f>
        <v>20954.25</v>
      </c>
      <c r="Q92" s="248">
        <f>L92*N92</f>
        <v>652.5</v>
      </c>
      <c r="R92" s="248">
        <f>Q92*D92</f>
        <v>27209.250000000004</v>
      </c>
      <c r="S92" s="248">
        <f>R92-M92</f>
        <v>0</v>
      </c>
      <c r="T92" s="249">
        <f>I92*0.77*D92</f>
        <v>4816.3500000000004</v>
      </c>
      <c r="U92" s="223">
        <f t="shared" si="107"/>
        <v>31.5</v>
      </c>
      <c r="V92" s="58"/>
      <c r="W92" s="250">
        <f>I92*D92</f>
        <v>6255</v>
      </c>
      <c r="X92" s="38"/>
      <c r="Y92" s="9"/>
    </row>
    <row r="93" spans="1:25" ht="15.75" thickBot="1">
      <c r="A93" s="110"/>
      <c r="B93" s="137"/>
      <c r="C93" s="138"/>
      <c r="D93" s="134"/>
      <c r="E93" s="139"/>
      <c r="F93" s="139"/>
      <c r="G93" s="140"/>
      <c r="H93" s="141"/>
      <c r="I93" s="142"/>
      <c r="J93" s="143"/>
      <c r="K93" s="144"/>
      <c r="L93" s="145"/>
      <c r="M93" s="145"/>
      <c r="N93" s="145"/>
      <c r="O93" s="146"/>
      <c r="P93" s="146"/>
      <c r="Q93" s="146"/>
      <c r="R93" s="146"/>
      <c r="S93" s="146"/>
      <c r="T93" s="117"/>
      <c r="U93" s="125"/>
      <c r="V93" s="147"/>
      <c r="W93" s="148"/>
      <c r="X93" s="5"/>
      <c r="Y93" s="9"/>
    </row>
    <row r="94" spans="1:25" ht="15.75" thickBot="1">
      <c r="A94" s="99">
        <v>11</v>
      </c>
      <c r="B94" s="128" t="s">
        <v>59</v>
      </c>
      <c r="C94" s="129"/>
      <c r="D94" s="164"/>
      <c r="E94" s="149"/>
      <c r="F94" s="149"/>
      <c r="G94" s="104">
        <f>SUM(F94:F101)</f>
        <v>718383.8</v>
      </c>
      <c r="H94" s="105" t="str">
        <f t="shared" ref="H94:H98" si="122">B94</f>
        <v>VARIOS</v>
      </c>
      <c r="I94" s="150"/>
      <c r="J94" s="151"/>
      <c r="K94" s="152"/>
      <c r="L94" s="153"/>
      <c r="M94" s="153"/>
      <c r="N94" s="153"/>
      <c r="O94" s="154"/>
      <c r="P94" s="154"/>
      <c r="Q94" s="154"/>
      <c r="R94" s="154"/>
      <c r="S94" s="155"/>
      <c r="T94" s="117"/>
      <c r="U94" s="155"/>
      <c r="V94" s="160"/>
      <c r="W94" s="161"/>
      <c r="X94" s="5"/>
      <c r="Y94" s="9"/>
    </row>
    <row r="95" spans="1:25" ht="15.75" thickBot="1">
      <c r="A95" s="66">
        <v>11.1</v>
      </c>
      <c r="B95" s="67" t="s">
        <v>240</v>
      </c>
      <c r="C95" s="68" t="s">
        <v>47</v>
      </c>
      <c r="D95" s="604">
        <v>2</v>
      </c>
      <c r="E95" s="70">
        <f t="shared" ref="E95" si="123">Q95</f>
        <v>7460</v>
      </c>
      <c r="F95" s="71">
        <f t="shared" ref="F95:F101" si="124">E95*D95</f>
        <v>14920</v>
      </c>
      <c r="G95" s="72"/>
      <c r="H95" s="245" t="str">
        <f t="shared" ref="H95" si="125">B95</f>
        <v>Calefones</v>
      </c>
      <c r="I95" s="246"/>
      <c r="J95" s="247">
        <v>7460</v>
      </c>
      <c r="K95" s="246"/>
      <c r="L95" s="248">
        <f t="shared" ref="L95" si="126">I95+(J95+K95*U95)</f>
        <v>7460</v>
      </c>
      <c r="M95" s="248">
        <f t="shared" ref="M95:M101" si="127">L95*D95</f>
        <v>14920</v>
      </c>
      <c r="N95" s="248">
        <v>1</v>
      </c>
      <c r="O95" s="248">
        <f t="shared" ref="O95:O101" si="128">I95*N95*D95</f>
        <v>0</v>
      </c>
      <c r="P95" s="248">
        <f t="shared" ref="P95:P101" si="129">(J95+K95*U95)*N95*D95</f>
        <v>14920</v>
      </c>
      <c r="Q95" s="248">
        <f t="shared" ref="Q95" si="130">L95*N95</f>
        <v>7460</v>
      </c>
      <c r="R95" s="248">
        <f t="shared" ref="R95:R101" si="131">Q95*D95</f>
        <v>14920</v>
      </c>
      <c r="S95" s="248">
        <f t="shared" ref="S95" si="132">R95-M95</f>
        <v>0</v>
      </c>
      <c r="T95" s="249">
        <f t="shared" ref="T95:T101" si="133">I95*0.77*D95</f>
        <v>0</v>
      </c>
      <c r="U95" s="223">
        <f t="shared" ref="U95:U99" si="134">+$U$12</f>
        <v>31.5</v>
      </c>
      <c r="V95" s="58"/>
      <c r="W95" s="250">
        <f t="shared" ref="W95:W101" si="135">I95*D95</f>
        <v>0</v>
      </c>
      <c r="X95" s="38"/>
      <c r="Y95" s="9"/>
    </row>
    <row r="96" spans="1:25" ht="15.75" thickBot="1">
      <c r="A96" s="66">
        <v>11.2</v>
      </c>
      <c r="B96" s="67" t="s">
        <v>60</v>
      </c>
      <c r="C96" s="68" t="s">
        <v>47</v>
      </c>
      <c r="D96" s="604">
        <v>1</v>
      </c>
      <c r="E96" s="70">
        <f t="shared" ref="E96:E98" si="136">Q96</f>
        <v>7875</v>
      </c>
      <c r="F96" s="71">
        <f t="shared" si="124"/>
        <v>7875</v>
      </c>
      <c r="G96" s="72"/>
      <c r="H96" s="245" t="str">
        <f t="shared" si="122"/>
        <v>Extractores</v>
      </c>
      <c r="I96" s="246"/>
      <c r="J96" s="247"/>
      <c r="K96" s="246">
        <v>250</v>
      </c>
      <c r="L96" s="248">
        <f t="shared" ref="L96:L101" si="137">I96+(J96+K96*U96)</f>
        <v>7875</v>
      </c>
      <c r="M96" s="248">
        <f t="shared" si="127"/>
        <v>7875</v>
      </c>
      <c r="N96" s="248">
        <v>1</v>
      </c>
      <c r="O96" s="248">
        <f t="shared" si="128"/>
        <v>0</v>
      </c>
      <c r="P96" s="248">
        <f t="shared" si="129"/>
        <v>7875</v>
      </c>
      <c r="Q96" s="248">
        <f t="shared" ref="Q96:Q101" si="138">L96*N96</f>
        <v>7875</v>
      </c>
      <c r="R96" s="248">
        <f t="shared" si="131"/>
        <v>7875</v>
      </c>
      <c r="S96" s="248">
        <f t="shared" ref="S96:S101" si="139">R96-M96</f>
        <v>0</v>
      </c>
      <c r="T96" s="249">
        <f t="shared" si="133"/>
        <v>0</v>
      </c>
      <c r="U96" s="223">
        <f t="shared" si="134"/>
        <v>31.5</v>
      </c>
      <c r="V96" s="58"/>
      <c r="W96" s="250">
        <f t="shared" si="135"/>
        <v>0</v>
      </c>
      <c r="X96" s="38"/>
      <c r="Y96" s="9"/>
    </row>
    <row r="97" spans="1:25" ht="15.75" thickBot="1">
      <c r="A97" s="66">
        <v>11.3</v>
      </c>
      <c r="B97" s="67" t="s">
        <v>239</v>
      </c>
      <c r="C97" s="68" t="s">
        <v>47</v>
      </c>
      <c r="D97" s="604">
        <v>7</v>
      </c>
      <c r="E97" s="70">
        <f t="shared" si="136"/>
        <v>5300</v>
      </c>
      <c r="F97" s="71">
        <f t="shared" si="124"/>
        <v>37100</v>
      </c>
      <c r="G97" s="72"/>
      <c r="H97" s="245" t="str">
        <f t="shared" si="122"/>
        <v>Ventiladores de techo</v>
      </c>
      <c r="I97" s="246">
        <v>1500</v>
      </c>
      <c r="J97" s="247">
        <v>3800</v>
      </c>
      <c r="K97" s="246"/>
      <c r="L97" s="248">
        <f t="shared" si="137"/>
        <v>5300</v>
      </c>
      <c r="M97" s="248">
        <f t="shared" si="127"/>
        <v>37100</v>
      </c>
      <c r="N97" s="248">
        <v>1</v>
      </c>
      <c r="O97" s="248">
        <f t="shared" si="128"/>
        <v>10500</v>
      </c>
      <c r="P97" s="248">
        <f t="shared" si="129"/>
        <v>26600</v>
      </c>
      <c r="Q97" s="248">
        <f t="shared" si="138"/>
        <v>5300</v>
      </c>
      <c r="R97" s="248">
        <f t="shared" si="131"/>
        <v>37100</v>
      </c>
      <c r="S97" s="248">
        <f t="shared" si="139"/>
        <v>0</v>
      </c>
      <c r="T97" s="249">
        <f t="shared" si="133"/>
        <v>8085</v>
      </c>
      <c r="U97" s="223">
        <f t="shared" si="134"/>
        <v>31.5</v>
      </c>
      <c r="V97" s="58"/>
      <c r="W97" s="250">
        <f t="shared" si="135"/>
        <v>10500</v>
      </c>
      <c r="X97" s="38"/>
      <c r="Y97" s="9"/>
    </row>
    <row r="98" spans="1:25" ht="15.75" thickBot="1">
      <c r="A98" s="66">
        <v>11.4</v>
      </c>
      <c r="B98" s="67" t="s">
        <v>61</v>
      </c>
      <c r="C98" s="68" t="s">
        <v>40</v>
      </c>
      <c r="D98" s="604">
        <v>70</v>
      </c>
      <c r="E98" s="70">
        <f t="shared" si="136"/>
        <v>580</v>
      </c>
      <c r="F98" s="71">
        <f t="shared" si="124"/>
        <v>40600</v>
      </c>
      <c r="G98" s="72"/>
      <c r="H98" s="245" t="str">
        <f t="shared" si="122"/>
        <v>Amure de aberturas</v>
      </c>
      <c r="I98" s="246">
        <v>480</v>
      </c>
      <c r="J98" s="247">
        <v>100</v>
      </c>
      <c r="K98" s="246"/>
      <c r="L98" s="248">
        <f t="shared" si="137"/>
        <v>580</v>
      </c>
      <c r="M98" s="248">
        <f t="shared" si="127"/>
        <v>40600</v>
      </c>
      <c r="N98" s="248">
        <v>1</v>
      </c>
      <c r="O98" s="248">
        <f t="shared" si="128"/>
        <v>33600</v>
      </c>
      <c r="P98" s="248">
        <f t="shared" si="129"/>
        <v>7000</v>
      </c>
      <c r="Q98" s="248">
        <f t="shared" si="138"/>
        <v>580</v>
      </c>
      <c r="R98" s="248">
        <f t="shared" si="131"/>
        <v>40600</v>
      </c>
      <c r="S98" s="248">
        <f t="shared" si="139"/>
        <v>0</v>
      </c>
      <c r="T98" s="249">
        <f t="shared" si="133"/>
        <v>25872</v>
      </c>
      <c r="U98" s="223">
        <f t="shared" si="134"/>
        <v>31.5</v>
      </c>
      <c r="V98" s="58"/>
      <c r="W98" s="250">
        <f t="shared" si="135"/>
        <v>33600</v>
      </c>
      <c r="X98" s="38"/>
      <c r="Y98" s="9"/>
    </row>
    <row r="99" spans="1:25" ht="15.75" thickBot="1">
      <c r="A99" s="66">
        <v>11.5</v>
      </c>
      <c r="B99" s="67" t="s">
        <v>225</v>
      </c>
      <c r="C99" s="68" t="s">
        <v>40</v>
      </c>
      <c r="D99" s="604">
        <f>+metraje!D85</f>
        <v>215.73999999999998</v>
      </c>
      <c r="E99" s="70">
        <f t="shared" ref="E99" si="140">Q99</f>
        <v>120</v>
      </c>
      <c r="F99" s="71">
        <f t="shared" si="124"/>
        <v>25888.799999999999</v>
      </c>
      <c r="G99" s="72"/>
      <c r="H99" s="245" t="str">
        <f t="shared" ref="H99" si="141">B99</f>
        <v>cesped</v>
      </c>
      <c r="I99" s="246"/>
      <c r="J99" s="247">
        <v>120</v>
      </c>
      <c r="K99" s="246"/>
      <c r="L99" s="248">
        <f t="shared" ref="L99" si="142">I99+(J99+K99*U99)</f>
        <v>120</v>
      </c>
      <c r="M99" s="248">
        <f t="shared" si="127"/>
        <v>25888.799999999999</v>
      </c>
      <c r="N99" s="248">
        <v>1</v>
      </c>
      <c r="O99" s="248">
        <f t="shared" si="128"/>
        <v>0</v>
      </c>
      <c r="P99" s="248">
        <f t="shared" si="129"/>
        <v>25888.799999999999</v>
      </c>
      <c r="Q99" s="248">
        <f t="shared" ref="Q99" si="143">L99*N99</f>
        <v>120</v>
      </c>
      <c r="R99" s="248">
        <f t="shared" si="131"/>
        <v>25888.799999999999</v>
      </c>
      <c r="S99" s="248">
        <f t="shared" ref="S99" si="144">R99-M99</f>
        <v>0</v>
      </c>
      <c r="T99" s="249">
        <f t="shared" si="133"/>
        <v>0</v>
      </c>
      <c r="U99" s="223">
        <f t="shared" si="134"/>
        <v>31.5</v>
      </c>
      <c r="V99" s="58"/>
      <c r="W99" s="250">
        <f t="shared" si="135"/>
        <v>0</v>
      </c>
      <c r="X99" s="38"/>
      <c r="Y99" s="9"/>
    </row>
    <row r="100" spans="1:25" ht="15.75" thickBot="1">
      <c r="A100" s="66">
        <v>11.6</v>
      </c>
      <c r="B100" s="67" t="s">
        <v>62</v>
      </c>
      <c r="C100" s="68" t="s">
        <v>28</v>
      </c>
      <c r="D100" s="604">
        <v>1</v>
      </c>
      <c r="E100" s="70">
        <f>Q100</f>
        <v>430000</v>
      </c>
      <c r="F100" s="71">
        <f t="shared" si="124"/>
        <v>430000</v>
      </c>
      <c r="G100" s="72"/>
      <c r="H100" s="245" t="str">
        <f t="shared" si="79"/>
        <v>Ayuda a subcontratos</v>
      </c>
      <c r="I100" s="246">
        <v>320000</v>
      </c>
      <c r="J100" s="247">
        <v>110000</v>
      </c>
      <c r="K100" s="246"/>
      <c r="L100" s="248">
        <f t="shared" si="137"/>
        <v>430000</v>
      </c>
      <c r="M100" s="248">
        <f t="shared" si="127"/>
        <v>430000</v>
      </c>
      <c r="N100" s="248">
        <v>1</v>
      </c>
      <c r="O100" s="248">
        <f t="shared" si="128"/>
        <v>320000</v>
      </c>
      <c r="P100" s="248">
        <f t="shared" si="129"/>
        <v>110000</v>
      </c>
      <c r="Q100" s="248">
        <f t="shared" si="138"/>
        <v>430000</v>
      </c>
      <c r="R100" s="248">
        <f t="shared" si="131"/>
        <v>430000</v>
      </c>
      <c r="S100" s="248">
        <f t="shared" si="139"/>
        <v>0</v>
      </c>
      <c r="T100" s="249">
        <f t="shared" si="133"/>
        <v>246400</v>
      </c>
      <c r="U100" s="223">
        <f>+$U$12</f>
        <v>31.5</v>
      </c>
      <c r="V100" s="58"/>
      <c r="W100" s="250">
        <f t="shared" si="135"/>
        <v>320000</v>
      </c>
      <c r="X100" s="38"/>
      <c r="Y100" s="9"/>
    </row>
    <row r="101" spans="1:25">
      <c r="A101" s="66">
        <v>11.7</v>
      </c>
      <c r="B101" s="67" t="s">
        <v>63</v>
      </c>
      <c r="C101" s="68" t="s">
        <v>28</v>
      </c>
      <c r="D101" s="604">
        <v>1</v>
      </c>
      <c r="E101" s="70">
        <f>Q101</f>
        <v>162000</v>
      </c>
      <c r="F101" s="71">
        <f t="shared" si="124"/>
        <v>162000</v>
      </c>
      <c r="G101" s="72"/>
      <c r="H101" s="245" t="str">
        <f t="shared" si="79"/>
        <v>Limpieza de obra</v>
      </c>
      <c r="I101" s="246">
        <f>(35000*0.7)*6</f>
        <v>147000</v>
      </c>
      <c r="J101" s="247">
        <f>2500*6</f>
        <v>15000</v>
      </c>
      <c r="K101" s="246"/>
      <c r="L101" s="248">
        <f t="shared" si="137"/>
        <v>162000</v>
      </c>
      <c r="M101" s="248">
        <f t="shared" si="127"/>
        <v>162000</v>
      </c>
      <c r="N101" s="248">
        <v>1</v>
      </c>
      <c r="O101" s="248">
        <f t="shared" si="128"/>
        <v>147000</v>
      </c>
      <c r="P101" s="248">
        <f t="shared" si="129"/>
        <v>15000</v>
      </c>
      <c r="Q101" s="248">
        <f t="shared" si="138"/>
        <v>162000</v>
      </c>
      <c r="R101" s="248">
        <f t="shared" si="131"/>
        <v>162000</v>
      </c>
      <c r="S101" s="248">
        <f t="shared" si="139"/>
        <v>0</v>
      </c>
      <c r="T101" s="249">
        <f t="shared" si="133"/>
        <v>113190</v>
      </c>
      <c r="U101" s="223">
        <f>+$U$12</f>
        <v>31.5</v>
      </c>
      <c r="V101" s="58"/>
      <c r="W101" s="250">
        <f t="shared" si="135"/>
        <v>147000</v>
      </c>
      <c r="X101" s="38"/>
      <c r="Y101" s="9"/>
    </row>
    <row r="102" spans="1:25" ht="16.5" thickBot="1">
      <c r="A102" s="136"/>
      <c r="B102" s="167"/>
      <c r="C102" s="138"/>
      <c r="D102" s="165"/>
      <c r="E102" s="139"/>
      <c r="F102" s="139"/>
      <c r="G102" s="140"/>
      <c r="H102" s="168"/>
      <c r="I102" s="142"/>
      <c r="J102" s="142"/>
      <c r="K102" s="144"/>
      <c r="L102" s="145"/>
      <c r="M102" s="145"/>
      <c r="N102" s="145"/>
      <c r="O102" s="146"/>
      <c r="P102" s="146"/>
      <c r="Q102" s="146"/>
      <c r="R102" s="146"/>
      <c r="S102" s="146"/>
      <c r="T102" s="169"/>
      <c r="U102" s="146"/>
      <c r="V102" s="147"/>
      <c r="W102" s="148"/>
      <c r="X102" s="5"/>
      <c r="Y102" s="9"/>
    </row>
    <row r="103" spans="1:25" ht="15.75" thickBot="1">
      <c r="A103" s="84"/>
      <c r="B103" s="84" t="s">
        <v>64</v>
      </c>
      <c r="C103" s="84"/>
      <c r="D103" s="84"/>
      <c r="E103" s="84"/>
      <c r="F103" s="84">
        <f>SUM(F16:F102)</f>
        <v>4445420.58</v>
      </c>
      <c r="G103" s="170">
        <f>SUM(G16:G102)</f>
        <v>4445420.58</v>
      </c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171"/>
      <c r="U103" s="84"/>
      <c r="V103" s="84"/>
      <c r="W103" s="84"/>
      <c r="X103" s="5"/>
      <c r="Y103" s="9"/>
    </row>
    <row r="104" spans="1:25">
      <c r="A104" s="172"/>
      <c r="B104" s="172"/>
      <c r="C104" s="173"/>
      <c r="D104" s="174"/>
      <c r="E104" s="173"/>
      <c r="F104" s="173"/>
      <c r="G104" s="175"/>
      <c r="H104" s="172"/>
      <c r="I104" s="173"/>
      <c r="J104" s="173"/>
      <c r="K104" s="173"/>
      <c r="L104" s="173"/>
      <c r="M104" s="173"/>
      <c r="N104" s="173"/>
      <c r="O104" s="173"/>
      <c r="P104" s="173"/>
      <c r="Q104" s="173"/>
      <c r="R104" s="173"/>
      <c r="S104" s="173"/>
      <c r="T104" s="176"/>
      <c r="U104" s="173"/>
      <c r="V104" s="173"/>
      <c r="W104" s="173"/>
      <c r="X104" s="5"/>
      <c r="Y104" s="9"/>
    </row>
    <row r="105" spans="1:25" ht="16.5" thickBot="1">
      <c r="A105" s="136"/>
      <c r="B105" s="167"/>
      <c r="C105" s="138"/>
      <c r="D105" s="165"/>
      <c r="E105" s="139"/>
      <c r="F105" s="139"/>
      <c r="G105" s="140"/>
      <c r="H105" s="168"/>
      <c r="I105" s="142"/>
      <c r="J105" s="142"/>
      <c r="K105" s="144"/>
      <c r="L105" s="145"/>
      <c r="M105" s="145"/>
      <c r="N105" s="145"/>
      <c r="O105" s="146"/>
      <c r="P105" s="146"/>
      <c r="Q105" s="146"/>
      <c r="R105" s="146"/>
      <c r="S105" s="146"/>
      <c r="T105" s="169"/>
      <c r="U105" s="146"/>
      <c r="V105" s="147"/>
      <c r="W105" s="148"/>
      <c r="X105" s="5"/>
      <c r="Y105" s="9"/>
    </row>
    <row r="106" spans="1:25" ht="15.75" thickBot="1">
      <c r="A106" s="83"/>
      <c r="B106" s="84" t="s">
        <v>65</v>
      </c>
      <c r="C106" s="85"/>
      <c r="D106" s="86"/>
      <c r="E106" s="87" t="s">
        <v>2</v>
      </c>
      <c r="F106" s="87"/>
      <c r="G106" s="88"/>
      <c r="H106" s="89" t="str">
        <f>B106</f>
        <v>SUBCONTRATOS</v>
      </c>
      <c r="I106" s="90"/>
      <c r="J106" s="91"/>
      <c r="K106" s="92"/>
      <c r="L106" s="93"/>
      <c r="M106" s="93"/>
      <c r="N106" s="93"/>
      <c r="O106" s="93"/>
      <c r="P106" s="93"/>
      <c r="Q106" s="93"/>
      <c r="R106" s="93"/>
      <c r="S106" s="94"/>
      <c r="T106" s="95"/>
      <c r="U106" s="96"/>
      <c r="V106" s="96"/>
      <c r="W106" s="97"/>
      <c r="X106" s="98"/>
      <c r="Y106" s="9"/>
    </row>
    <row r="107" spans="1:25" ht="15.75" thickBot="1">
      <c r="A107" s="551">
        <v>12</v>
      </c>
      <c r="B107" s="100" t="s">
        <v>66</v>
      </c>
      <c r="C107" s="129"/>
      <c r="D107" s="164"/>
      <c r="E107" s="149"/>
      <c r="F107" s="149"/>
      <c r="G107" s="104">
        <f>SUM(F108:F119)</f>
        <v>224533</v>
      </c>
      <c r="H107" s="105" t="str">
        <f>B107</f>
        <v>ALUMINIO</v>
      </c>
      <c r="I107" s="177"/>
      <c r="J107" s="178"/>
      <c r="K107" s="152"/>
      <c r="L107" s="153"/>
      <c r="M107" s="153"/>
      <c r="N107" s="153"/>
      <c r="O107" s="154"/>
      <c r="P107" s="154"/>
      <c r="Q107" s="154"/>
      <c r="R107" s="154"/>
      <c r="S107" s="154"/>
      <c r="T107" s="179"/>
      <c r="U107" s="154"/>
      <c r="V107" s="156"/>
      <c r="W107" s="157"/>
      <c r="X107" s="133"/>
      <c r="Y107" s="9"/>
    </row>
    <row r="108" spans="1:25" ht="15.75" thickBot="1">
      <c r="A108" s="66">
        <v>12.1</v>
      </c>
      <c r="B108" s="67" t="s">
        <v>180</v>
      </c>
      <c r="C108" s="68" t="s">
        <v>47</v>
      </c>
      <c r="D108" s="69">
        <v>1</v>
      </c>
      <c r="E108" s="70">
        <f>Q108</f>
        <v>54410</v>
      </c>
      <c r="F108" s="71">
        <f t="shared" ref="F108:F118" si="145">E108*D108</f>
        <v>54410</v>
      </c>
      <c r="G108" s="72"/>
      <c r="H108" s="245" t="str">
        <f>B108</f>
        <v>A1 puerta batiente c/paño fijo y proyectante</v>
      </c>
      <c r="I108" s="246"/>
      <c r="J108" s="247">
        <v>54410</v>
      </c>
      <c r="K108" s="246"/>
      <c r="L108" s="248">
        <f t="shared" ref="L108:L118" si="146">I108+(J108+K108*U108)</f>
        <v>54410</v>
      </c>
      <c r="M108" s="248">
        <f t="shared" ref="M108:M118" si="147">L108*D108</f>
        <v>54410</v>
      </c>
      <c r="N108" s="248">
        <v>1</v>
      </c>
      <c r="O108" s="248">
        <f t="shared" ref="O108:O118" si="148">I108*N108*D108</f>
        <v>0</v>
      </c>
      <c r="P108" s="248">
        <f t="shared" ref="P108:P118" si="149">(J108+K108*U108)*N108*D108</f>
        <v>54410</v>
      </c>
      <c r="Q108" s="248">
        <f t="shared" ref="Q108:Q118" si="150">L108*N108</f>
        <v>54410</v>
      </c>
      <c r="R108" s="248">
        <f t="shared" ref="R108:R118" si="151">Q108*D108</f>
        <v>54410</v>
      </c>
      <c r="S108" s="248">
        <f t="shared" ref="S108:S118" si="152">R108-M108</f>
        <v>0</v>
      </c>
      <c r="T108" s="249">
        <f t="shared" ref="T108:T118" si="153">I108*0.77*D108</f>
        <v>0</v>
      </c>
      <c r="U108" s="223">
        <f t="shared" ref="U108:U118" si="154">+$U$12</f>
        <v>31.5</v>
      </c>
      <c r="V108" s="58"/>
      <c r="W108" s="250">
        <f t="shared" ref="W108:W118" si="155">I108*D108</f>
        <v>0</v>
      </c>
      <c r="X108" s="38"/>
      <c r="Y108" s="9"/>
    </row>
    <row r="109" spans="1:25" ht="15.75" thickBot="1">
      <c r="A109" s="66">
        <v>12.2</v>
      </c>
      <c r="B109" s="67" t="s">
        <v>181</v>
      </c>
      <c r="C109" s="68" t="s">
        <v>47</v>
      </c>
      <c r="D109" s="69">
        <v>1</v>
      </c>
      <c r="E109" s="70">
        <f t="shared" ref="E109:E136" si="156">Q109</f>
        <v>26885</v>
      </c>
      <c r="F109" s="71">
        <f t="shared" si="145"/>
        <v>26885</v>
      </c>
      <c r="G109" s="72"/>
      <c r="H109" s="245" t="str">
        <f t="shared" ref="H109:H144" si="157">B109</f>
        <v>A2 doble batiente + banderola</v>
      </c>
      <c r="I109" s="246"/>
      <c r="J109" s="247">
        <v>26885</v>
      </c>
      <c r="K109" s="246"/>
      <c r="L109" s="248">
        <f t="shared" si="146"/>
        <v>26885</v>
      </c>
      <c r="M109" s="248">
        <f t="shared" si="147"/>
        <v>26885</v>
      </c>
      <c r="N109" s="248">
        <v>1</v>
      </c>
      <c r="O109" s="248">
        <f t="shared" si="148"/>
        <v>0</v>
      </c>
      <c r="P109" s="248">
        <f t="shared" si="149"/>
        <v>26885</v>
      </c>
      <c r="Q109" s="248">
        <f t="shared" si="150"/>
        <v>26885</v>
      </c>
      <c r="R109" s="248">
        <f t="shared" si="151"/>
        <v>26885</v>
      </c>
      <c r="S109" s="248">
        <f t="shared" si="152"/>
        <v>0</v>
      </c>
      <c r="T109" s="249">
        <f t="shared" si="153"/>
        <v>0</v>
      </c>
      <c r="U109" s="223">
        <f t="shared" si="154"/>
        <v>31.5</v>
      </c>
      <c r="V109" s="58"/>
      <c r="W109" s="250">
        <f t="shared" si="155"/>
        <v>0</v>
      </c>
      <c r="X109" s="38"/>
      <c r="Y109" s="9"/>
    </row>
    <row r="110" spans="1:25" ht="15.75" thickBot="1">
      <c r="A110" s="66">
        <v>12.3</v>
      </c>
      <c r="B110" s="67" t="s">
        <v>182</v>
      </c>
      <c r="C110" s="68" t="s">
        <v>47</v>
      </c>
      <c r="D110" s="69">
        <v>1</v>
      </c>
      <c r="E110" s="70">
        <f t="shared" si="156"/>
        <v>24238</v>
      </c>
      <c r="F110" s="71">
        <f t="shared" si="145"/>
        <v>24238</v>
      </c>
      <c r="G110" s="72"/>
      <c r="H110" s="245" t="str">
        <f t="shared" si="157"/>
        <v>A3 puerta doble + paño fijo</v>
      </c>
      <c r="I110" s="246"/>
      <c r="J110" s="247">
        <v>24238</v>
      </c>
      <c r="K110" s="246"/>
      <c r="L110" s="248">
        <f t="shared" si="146"/>
        <v>24238</v>
      </c>
      <c r="M110" s="248">
        <f t="shared" si="147"/>
        <v>24238</v>
      </c>
      <c r="N110" s="248">
        <v>1</v>
      </c>
      <c r="O110" s="248">
        <f t="shared" si="148"/>
        <v>0</v>
      </c>
      <c r="P110" s="248">
        <f t="shared" si="149"/>
        <v>24238</v>
      </c>
      <c r="Q110" s="248">
        <f t="shared" si="150"/>
        <v>24238</v>
      </c>
      <c r="R110" s="248">
        <f t="shared" si="151"/>
        <v>24238</v>
      </c>
      <c r="S110" s="248">
        <f t="shared" si="152"/>
        <v>0</v>
      </c>
      <c r="T110" s="249">
        <f t="shared" si="153"/>
        <v>0</v>
      </c>
      <c r="U110" s="223">
        <f t="shared" si="154"/>
        <v>31.5</v>
      </c>
      <c r="V110" s="58"/>
      <c r="W110" s="250">
        <f t="shared" si="155"/>
        <v>0</v>
      </c>
      <c r="X110" s="38"/>
      <c r="Y110" s="9"/>
    </row>
    <row r="111" spans="1:25" ht="15.75" thickBot="1">
      <c r="A111" s="66">
        <v>12.4</v>
      </c>
      <c r="B111" s="67" t="s">
        <v>183</v>
      </c>
      <c r="C111" s="68" t="s">
        <v>47</v>
      </c>
      <c r="D111" s="69">
        <v>1</v>
      </c>
      <c r="E111" s="70">
        <f t="shared" si="156"/>
        <v>3074</v>
      </c>
      <c r="F111" s="71">
        <f t="shared" si="145"/>
        <v>3074</v>
      </c>
      <c r="G111" s="72"/>
      <c r="H111" s="245" t="str">
        <f t="shared" si="157"/>
        <v>A4 ventilación fija</v>
      </c>
      <c r="I111" s="246"/>
      <c r="J111" s="247">
        <v>3074</v>
      </c>
      <c r="K111" s="246"/>
      <c r="L111" s="248">
        <f t="shared" si="146"/>
        <v>3074</v>
      </c>
      <c r="M111" s="248">
        <f t="shared" si="147"/>
        <v>3074</v>
      </c>
      <c r="N111" s="248">
        <v>1</v>
      </c>
      <c r="O111" s="248">
        <f t="shared" si="148"/>
        <v>0</v>
      </c>
      <c r="P111" s="248">
        <f t="shared" si="149"/>
        <v>3074</v>
      </c>
      <c r="Q111" s="248">
        <f t="shared" si="150"/>
        <v>3074</v>
      </c>
      <c r="R111" s="248">
        <f t="shared" si="151"/>
        <v>3074</v>
      </c>
      <c r="S111" s="248">
        <f t="shared" si="152"/>
        <v>0</v>
      </c>
      <c r="T111" s="249">
        <f t="shared" si="153"/>
        <v>0</v>
      </c>
      <c r="U111" s="223">
        <f t="shared" si="154"/>
        <v>31.5</v>
      </c>
      <c r="V111" s="58"/>
      <c r="W111" s="250">
        <f t="shared" si="155"/>
        <v>0</v>
      </c>
      <c r="X111" s="38"/>
      <c r="Y111" s="9"/>
    </row>
    <row r="112" spans="1:25" ht="15.75" thickBot="1">
      <c r="A112" s="66">
        <v>12.5</v>
      </c>
      <c r="B112" s="67" t="s">
        <v>184</v>
      </c>
      <c r="C112" s="68" t="s">
        <v>47</v>
      </c>
      <c r="D112" s="69">
        <v>5</v>
      </c>
      <c r="E112" s="70">
        <f t="shared" si="156"/>
        <v>6690</v>
      </c>
      <c r="F112" s="71">
        <f t="shared" si="145"/>
        <v>33450</v>
      </c>
      <c r="G112" s="72"/>
      <c r="H112" s="245" t="str">
        <f t="shared" si="157"/>
        <v>A5 banderola</v>
      </c>
      <c r="I112" s="246"/>
      <c r="J112" s="247">
        <v>6690</v>
      </c>
      <c r="K112" s="246"/>
      <c r="L112" s="248">
        <f t="shared" si="146"/>
        <v>6690</v>
      </c>
      <c r="M112" s="248">
        <f t="shared" si="147"/>
        <v>33450</v>
      </c>
      <c r="N112" s="248">
        <v>1</v>
      </c>
      <c r="O112" s="248">
        <f t="shared" si="148"/>
        <v>0</v>
      </c>
      <c r="P112" s="248">
        <f t="shared" si="149"/>
        <v>33450</v>
      </c>
      <c r="Q112" s="248">
        <f t="shared" si="150"/>
        <v>6690</v>
      </c>
      <c r="R112" s="248">
        <f t="shared" si="151"/>
        <v>33450</v>
      </c>
      <c r="S112" s="248">
        <f t="shared" si="152"/>
        <v>0</v>
      </c>
      <c r="T112" s="249">
        <f t="shared" si="153"/>
        <v>0</v>
      </c>
      <c r="U112" s="223">
        <f t="shared" si="154"/>
        <v>31.5</v>
      </c>
      <c r="V112" s="58"/>
      <c r="W112" s="250">
        <f t="shared" si="155"/>
        <v>0</v>
      </c>
      <c r="X112" s="38"/>
      <c r="Y112" s="9"/>
    </row>
    <row r="113" spans="1:25" ht="15.75" thickBot="1">
      <c r="A113" s="66">
        <v>12.6</v>
      </c>
      <c r="B113" s="67" t="s">
        <v>185</v>
      </c>
      <c r="C113" s="68" t="s">
        <v>47</v>
      </c>
      <c r="D113" s="69">
        <v>1</v>
      </c>
      <c r="E113" s="70">
        <f t="shared" si="156"/>
        <v>34787</v>
      </c>
      <c r="F113" s="71">
        <f t="shared" si="145"/>
        <v>34787</v>
      </c>
      <c r="G113" s="72"/>
      <c r="H113" s="245" t="str">
        <f t="shared" si="157"/>
        <v>A6 puerta doble + paño fijo</v>
      </c>
      <c r="I113" s="246"/>
      <c r="J113" s="247">
        <v>34787</v>
      </c>
      <c r="K113" s="246"/>
      <c r="L113" s="248">
        <f t="shared" si="146"/>
        <v>34787</v>
      </c>
      <c r="M113" s="248">
        <f t="shared" si="147"/>
        <v>34787</v>
      </c>
      <c r="N113" s="248">
        <v>1</v>
      </c>
      <c r="O113" s="248">
        <f t="shared" si="148"/>
        <v>0</v>
      </c>
      <c r="P113" s="248">
        <f t="shared" si="149"/>
        <v>34787</v>
      </c>
      <c r="Q113" s="248">
        <f t="shared" si="150"/>
        <v>34787</v>
      </c>
      <c r="R113" s="248">
        <f t="shared" si="151"/>
        <v>34787</v>
      </c>
      <c r="S113" s="248">
        <f t="shared" si="152"/>
        <v>0</v>
      </c>
      <c r="T113" s="249">
        <f t="shared" si="153"/>
        <v>0</v>
      </c>
      <c r="U113" s="223">
        <f t="shared" si="154"/>
        <v>31.5</v>
      </c>
      <c r="V113" s="58"/>
      <c r="W113" s="250">
        <f t="shared" si="155"/>
        <v>0</v>
      </c>
      <c r="X113" s="38"/>
      <c r="Y113" s="9"/>
    </row>
    <row r="114" spans="1:25" ht="15.75" thickBot="1">
      <c r="A114" s="66">
        <v>12.7</v>
      </c>
      <c r="B114" s="67" t="s">
        <v>186</v>
      </c>
      <c r="C114" s="68" t="s">
        <v>47</v>
      </c>
      <c r="D114" s="69">
        <v>1</v>
      </c>
      <c r="E114" s="70">
        <f t="shared" si="156"/>
        <v>5426</v>
      </c>
      <c r="F114" s="71">
        <f t="shared" si="145"/>
        <v>5426</v>
      </c>
      <c r="G114" s="72"/>
      <c r="H114" s="245" t="str">
        <f t="shared" si="157"/>
        <v>A7 banderola</v>
      </c>
      <c r="I114" s="246"/>
      <c r="J114" s="247">
        <v>5426</v>
      </c>
      <c r="K114" s="246"/>
      <c r="L114" s="248">
        <f t="shared" si="146"/>
        <v>5426</v>
      </c>
      <c r="M114" s="248">
        <f t="shared" si="147"/>
        <v>5426</v>
      </c>
      <c r="N114" s="248">
        <v>1</v>
      </c>
      <c r="O114" s="248">
        <f t="shared" si="148"/>
        <v>0</v>
      </c>
      <c r="P114" s="248">
        <f t="shared" si="149"/>
        <v>5426</v>
      </c>
      <c r="Q114" s="248">
        <f t="shared" si="150"/>
        <v>5426</v>
      </c>
      <c r="R114" s="248">
        <f t="shared" si="151"/>
        <v>5426</v>
      </c>
      <c r="S114" s="248">
        <f t="shared" si="152"/>
        <v>0</v>
      </c>
      <c r="T114" s="249">
        <f t="shared" si="153"/>
        <v>0</v>
      </c>
      <c r="U114" s="223">
        <f t="shared" si="154"/>
        <v>31.5</v>
      </c>
      <c r="V114" s="58"/>
      <c r="W114" s="250">
        <f t="shared" si="155"/>
        <v>0</v>
      </c>
      <c r="X114" s="38"/>
      <c r="Y114" s="9"/>
    </row>
    <row r="115" spans="1:25" ht="15.75" thickBot="1">
      <c r="A115" s="66">
        <v>12.8</v>
      </c>
      <c r="B115" s="67" t="s">
        <v>187</v>
      </c>
      <c r="C115" s="68" t="s">
        <v>47</v>
      </c>
      <c r="D115" s="69">
        <v>1</v>
      </c>
      <c r="E115" s="70">
        <f t="shared" si="156"/>
        <v>7214</v>
      </c>
      <c r="F115" s="71">
        <f t="shared" si="145"/>
        <v>7214</v>
      </c>
      <c r="G115" s="72"/>
      <c r="H115" s="245" t="str">
        <f t="shared" si="157"/>
        <v>A8 banderola</v>
      </c>
      <c r="I115" s="246"/>
      <c r="J115" s="247">
        <v>7214</v>
      </c>
      <c r="K115" s="246"/>
      <c r="L115" s="248">
        <f t="shared" si="146"/>
        <v>7214</v>
      </c>
      <c r="M115" s="248">
        <f t="shared" si="147"/>
        <v>7214</v>
      </c>
      <c r="N115" s="248">
        <v>1</v>
      </c>
      <c r="O115" s="248">
        <f t="shared" si="148"/>
        <v>0</v>
      </c>
      <c r="P115" s="248">
        <f t="shared" si="149"/>
        <v>7214</v>
      </c>
      <c r="Q115" s="248">
        <f t="shared" si="150"/>
        <v>7214</v>
      </c>
      <c r="R115" s="248">
        <f t="shared" si="151"/>
        <v>7214</v>
      </c>
      <c r="S115" s="248">
        <f t="shared" si="152"/>
        <v>0</v>
      </c>
      <c r="T115" s="249">
        <f t="shared" si="153"/>
        <v>0</v>
      </c>
      <c r="U115" s="223">
        <f t="shared" si="154"/>
        <v>31.5</v>
      </c>
      <c r="V115" s="58"/>
      <c r="W115" s="250">
        <f t="shared" si="155"/>
        <v>0</v>
      </c>
      <c r="X115" s="38"/>
      <c r="Y115" s="9"/>
    </row>
    <row r="116" spans="1:25" ht="15.75" thickBot="1">
      <c r="A116" s="66">
        <v>12.9</v>
      </c>
      <c r="B116" s="67" t="s">
        <v>188</v>
      </c>
      <c r="C116" s="68" t="s">
        <v>47</v>
      </c>
      <c r="D116" s="69">
        <v>2</v>
      </c>
      <c r="E116" s="70">
        <f t="shared" si="156"/>
        <v>7541</v>
      </c>
      <c r="F116" s="71">
        <f t="shared" si="145"/>
        <v>15082</v>
      </c>
      <c r="G116" s="72"/>
      <c r="H116" s="245" t="str">
        <f t="shared" si="157"/>
        <v>A9 banderola</v>
      </c>
      <c r="I116" s="246"/>
      <c r="J116" s="247">
        <v>7541</v>
      </c>
      <c r="K116" s="246"/>
      <c r="L116" s="248">
        <f t="shared" si="146"/>
        <v>7541</v>
      </c>
      <c r="M116" s="248">
        <f t="shared" si="147"/>
        <v>15082</v>
      </c>
      <c r="N116" s="248">
        <v>1</v>
      </c>
      <c r="O116" s="248">
        <f t="shared" si="148"/>
        <v>0</v>
      </c>
      <c r="P116" s="248">
        <f t="shared" si="149"/>
        <v>15082</v>
      </c>
      <c r="Q116" s="248">
        <f t="shared" si="150"/>
        <v>7541</v>
      </c>
      <c r="R116" s="248">
        <f t="shared" si="151"/>
        <v>15082</v>
      </c>
      <c r="S116" s="248">
        <f t="shared" si="152"/>
        <v>0</v>
      </c>
      <c r="T116" s="249">
        <f t="shared" si="153"/>
        <v>0</v>
      </c>
      <c r="U116" s="223">
        <f t="shared" si="154"/>
        <v>31.5</v>
      </c>
      <c r="V116" s="58"/>
      <c r="W116" s="250">
        <f t="shared" si="155"/>
        <v>0</v>
      </c>
      <c r="X116" s="38"/>
      <c r="Y116" s="9"/>
    </row>
    <row r="117" spans="1:25" ht="15.75" thickBot="1">
      <c r="A117" s="66">
        <v>13</v>
      </c>
      <c r="B117" s="67" t="s">
        <v>189</v>
      </c>
      <c r="C117" s="68" t="s">
        <v>47</v>
      </c>
      <c r="D117" s="69">
        <v>2</v>
      </c>
      <c r="E117" s="70">
        <f t="shared" si="156"/>
        <v>4836</v>
      </c>
      <c r="F117" s="71">
        <f t="shared" si="145"/>
        <v>9672</v>
      </c>
      <c r="G117" s="72"/>
      <c r="H117" s="245" t="str">
        <f t="shared" si="157"/>
        <v>A10 ventana corrediza</v>
      </c>
      <c r="I117" s="246"/>
      <c r="J117" s="247">
        <v>4836</v>
      </c>
      <c r="K117" s="246"/>
      <c r="L117" s="248">
        <f t="shared" si="146"/>
        <v>4836</v>
      </c>
      <c r="M117" s="248">
        <f t="shared" si="147"/>
        <v>9672</v>
      </c>
      <c r="N117" s="248">
        <v>1</v>
      </c>
      <c r="O117" s="248">
        <f t="shared" si="148"/>
        <v>0</v>
      </c>
      <c r="P117" s="248">
        <f t="shared" si="149"/>
        <v>9672</v>
      </c>
      <c r="Q117" s="248">
        <f t="shared" si="150"/>
        <v>4836</v>
      </c>
      <c r="R117" s="248">
        <f t="shared" si="151"/>
        <v>9672</v>
      </c>
      <c r="S117" s="248">
        <f t="shared" si="152"/>
        <v>0</v>
      </c>
      <c r="T117" s="249">
        <f t="shared" si="153"/>
        <v>0</v>
      </c>
      <c r="U117" s="223">
        <f t="shared" si="154"/>
        <v>31.5</v>
      </c>
      <c r="V117" s="58"/>
      <c r="W117" s="250">
        <f t="shared" si="155"/>
        <v>0</v>
      </c>
      <c r="X117" s="38"/>
      <c r="Y117" s="9"/>
    </row>
    <row r="118" spans="1:25">
      <c r="A118" s="66">
        <v>13.1</v>
      </c>
      <c r="B118" s="67" t="s">
        <v>190</v>
      </c>
      <c r="C118" s="68" t="s">
        <v>47</v>
      </c>
      <c r="D118" s="69">
        <v>1</v>
      </c>
      <c r="E118" s="70">
        <f t="shared" si="156"/>
        <v>10295</v>
      </c>
      <c r="F118" s="71">
        <f t="shared" si="145"/>
        <v>10295</v>
      </c>
      <c r="G118" s="72"/>
      <c r="H118" s="245" t="str">
        <f t="shared" si="157"/>
        <v>A11 puerta dolbe batiente c/ventilación</v>
      </c>
      <c r="I118" s="246"/>
      <c r="J118" s="247">
        <v>10295</v>
      </c>
      <c r="K118" s="246"/>
      <c r="L118" s="248">
        <f t="shared" si="146"/>
        <v>10295</v>
      </c>
      <c r="M118" s="248">
        <f t="shared" si="147"/>
        <v>10295</v>
      </c>
      <c r="N118" s="248">
        <v>1</v>
      </c>
      <c r="O118" s="248">
        <f t="shared" si="148"/>
        <v>0</v>
      </c>
      <c r="P118" s="248">
        <f t="shared" si="149"/>
        <v>10295</v>
      </c>
      <c r="Q118" s="248">
        <f t="shared" si="150"/>
        <v>10295</v>
      </c>
      <c r="R118" s="248">
        <f t="shared" si="151"/>
        <v>10295</v>
      </c>
      <c r="S118" s="248">
        <f t="shared" si="152"/>
        <v>0</v>
      </c>
      <c r="T118" s="249">
        <f t="shared" si="153"/>
        <v>0</v>
      </c>
      <c r="U118" s="223">
        <f t="shared" si="154"/>
        <v>31.5</v>
      </c>
      <c r="V118" s="58"/>
      <c r="W118" s="250">
        <f t="shared" si="155"/>
        <v>0</v>
      </c>
      <c r="X118" s="38"/>
      <c r="Y118" s="9"/>
    </row>
    <row r="119" spans="1:25" ht="15.75" thickBot="1">
      <c r="A119" s="110"/>
      <c r="B119" s="137"/>
      <c r="C119" s="138"/>
      <c r="D119" s="165"/>
      <c r="E119" s="139"/>
      <c r="F119" s="139"/>
      <c r="G119" s="140"/>
      <c r="H119" s="141"/>
      <c r="I119" s="142"/>
      <c r="J119" s="143"/>
      <c r="K119" s="144"/>
      <c r="L119" s="145"/>
      <c r="M119" s="145"/>
      <c r="N119" s="145"/>
      <c r="O119" s="146"/>
      <c r="P119" s="146"/>
      <c r="Q119" s="146"/>
      <c r="R119" s="146"/>
      <c r="S119" s="146"/>
      <c r="T119" s="117"/>
      <c r="U119" s="125"/>
      <c r="V119" s="147"/>
      <c r="W119" s="148"/>
      <c r="X119" s="181"/>
      <c r="Y119" s="9"/>
    </row>
    <row r="120" spans="1:25" ht="15.75" thickBot="1">
      <c r="A120" s="552">
        <v>13</v>
      </c>
      <c r="B120" s="128" t="s">
        <v>67</v>
      </c>
      <c r="C120" s="129"/>
      <c r="D120" s="164"/>
      <c r="E120" s="149"/>
      <c r="F120" s="149"/>
      <c r="G120" s="104">
        <f>SUM(F120:F133)</f>
        <v>610249.19999999995</v>
      </c>
      <c r="H120" s="105" t="str">
        <f>B120</f>
        <v>CARPINTERIA</v>
      </c>
      <c r="I120" s="150"/>
      <c r="J120" s="151"/>
      <c r="K120" s="152"/>
      <c r="L120" s="153"/>
      <c r="M120" s="153"/>
      <c r="N120" s="153"/>
      <c r="O120" s="154"/>
      <c r="P120" s="154"/>
      <c r="Q120" s="154"/>
      <c r="R120" s="154"/>
      <c r="S120" s="155"/>
      <c r="T120" s="117"/>
      <c r="U120" s="155"/>
      <c r="V120" s="160"/>
      <c r="W120" s="161"/>
      <c r="X120" s="181"/>
      <c r="Y120" s="9"/>
    </row>
    <row r="121" spans="1:25" ht="15.75" thickBot="1">
      <c r="A121" s="66">
        <v>13.1</v>
      </c>
      <c r="B121" s="67" t="s">
        <v>194</v>
      </c>
      <c r="C121" s="68" t="s">
        <v>47</v>
      </c>
      <c r="D121" s="69">
        <v>1</v>
      </c>
      <c r="E121" s="70">
        <f t="shared" si="156"/>
        <v>50400</v>
      </c>
      <c r="F121" s="71">
        <f t="shared" ref="F121:F132" si="158">E121*D121</f>
        <v>50400</v>
      </c>
      <c r="G121" s="72"/>
      <c r="H121" s="245" t="str">
        <f t="shared" si="157"/>
        <v>C1 acceso casa anexa</v>
      </c>
      <c r="I121" s="246"/>
      <c r="J121" s="247"/>
      <c r="K121" s="246">
        <v>1600</v>
      </c>
      <c r="L121" s="248">
        <f t="shared" ref="L121:L130" si="159">I121+(J121+K121*U121)</f>
        <v>50400</v>
      </c>
      <c r="M121" s="248">
        <f t="shared" ref="M121:M132" si="160">L121*D121</f>
        <v>50400</v>
      </c>
      <c r="N121" s="248">
        <v>1</v>
      </c>
      <c r="O121" s="248">
        <f t="shared" ref="O121:O132" si="161">I121*N121*D121</f>
        <v>0</v>
      </c>
      <c r="P121" s="248">
        <f t="shared" ref="P121:P132" si="162">(J121+K121*U121)*N121*D121</f>
        <v>50400</v>
      </c>
      <c r="Q121" s="248">
        <f t="shared" ref="Q121:Q130" si="163">L121*N121</f>
        <v>50400</v>
      </c>
      <c r="R121" s="248">
        <f t="shared" ref="R121:R132" si="164">Q121*D121</f>
        <v>50400</v>
      </c>
      <c r="S121" s="248">
        <f t="shared" ref="S121:S130" si="165">R121-M121</f>
        <v>0</v>
      </c>
      <c r="T121" s="249">
        <f t="shared" ref="T121:T132" si="166">I121*0.77*D121</f>
        <v>0</v>
      </c>
      <c r="U121" s="223">
        <f t="shared" ref="U121:U132" si="167">+$U$12</f>
        <v>31.5</v>
      </c>
      <c r="V121" s="58"/>
      <c r="W121" s="250">
        <f t="shared" ref="W121:W132" si="168">I121*D121</f>
        <v>0</v>
      </c>
      <c r="X121" s="38"/>
      <c r="Y121" s="9"/>
    </row>
    <row r="122" spans="1:25" ht="15.75" thickBot="1">
      <c r="A122" s="66">
        <v>13.2</v>
      </c>
      <c r="B122" s="67" t="s">
        <v>195</v>
      </c>
      <c r="C122" s="68" t="s">
        <v>47</v>
      </c>
      <c r="D122" s="69">
        <v>1</v>
      </c>
      <c r="E122" s="70">
        <f t="shared" si="156"/>
        <v>29925</v>
      </c>
      <c r="F122" s="71">
        <f t="shared" si="158"/>
        <v>29925</v>
      </c>
      <c r="G122" s="72"/>
      <c r="H122" s="245" t="str">
        <f t="shared" si="157"/>
        <v>C2 acceso sshh discapacitados</v>
      </c>
      <c r="I122" s="246"/>
      <c r="J122" s="247"/>
      <c r="K122" s="246">
        <v>950</v>
      </c>
      <c r="L122" s="248">
        <f t="shared" si="159"/>
        <v>29925</v>
      </c>
      <c r="M122" s="248">
        <f t="shared" si="160"/>
        <v>29925</v>
      </c>
      <c r="N122" s="248">
        <v>1</v>
      </c>
      <c r="O122" s="248">
        <f t="shared" si="161"/>
        <v>0</v>
      </c>
      <c r="P122" s="248">
        <f t="shared" si="162"/>
        <v>29925</v>
      </c>
      <c r="Q122" s="248">
        <f t="shared" si="163"/>
        <v>29925</v>
      </c>
      <c r="R122" s="248">
        <f t="shared" si="164"/>
        <v>29925</v>
      </c>
      <c r="S122" s="248">
        <f t="shared" si="165"/>
        <v>0</v>
      </c>
      <c r="T122" s="249">
        <f t="shared" si="166"/>
        <v>0</v>
      </c>
      <c r="U122" s="223">
        <f t="shared" si="167"/>
        <v>31.5</v>
      </c>
      <c r="V122" s="58"/>
      <c r="W122" s="250">
        <f t="shared" si="168"/>
        <v>0</v>
      </c>
      <c r="X122" s="38"/>
      <c r="Y122" s="9"/>
    </row>
    <row r="123" spans="1:25" ht="15.75" thickBot="1">
      <c r="A123" s="66">
        <v>13.3</v>
      </c>
      <c r="B123" s="67" t="s">
        <v>196</v>
      </c>
      <c r="C123" s="68" t="s">
        <v>47</v>
      </c>
      <c r="D123" s="69">
        <v>2</v>
      </c>
      <c r="E123" s="70">
        <f t="shared" si="156"/>
        <v>24885</v>
      </c>
      <c r="F123" s="71">
        <f t="shared" si="158"/>
        <v>49770</v>
      </c>
      <c r="G123" s="72"/>
      <c r="H123" s="245" t="str">
        <f t="shared" si="157"/>
        <v>C3 acceso baños generales</v>
      </c>
      <c r="I123" s="246"/>
      <c r="J123" s="247"/>
      <c r="K123" s="246">
        <v>790</v>
      </c>
      <c r="L123" s="248">
        <f t="shared" si="159"/>
        <v>24885</v>
      </c>
      <c r="M123" s="248">
        <f t="shared" si="160"/>
        <v>49770</v>
      </c>
      <c r="N123" s="248">
        <v>1</v>
      </c>
      <c r="O123" s="248">
        <f t="shared" si="161"/>
        <v>0</v>
      </c>
      <c r="P123" s="248">
        <f t="shared" si="162"/>
        <v>49770</v>
      </c>
      <c r="Q123" s="248">
        <f t="shared" si="163"/>
        <v>24885</v>
      </c>
      <c r="R123" s="248">
        <f t="shared" si="164"/>
        <v>49770</v>
      </c>
      <c r="S123" s="248">
        <f t="shared" si="165"/>
        <v>0</v>
      </c>
      <c r="T123" s="249">
        <f t="shared" si="166"/>
        <v>0</v>
      </c>
      <c r="U123" s="223">
        <f t="shared" si="167"/>
        <v>31.5</v>
      </c>
      <c r="V123" s="58"/>
      <c r="W123" s="250">
        <f t="shared" si="168"/>
        <v>0</v>
      </c>
      <c r="X123" s="38"/>
      <c r="Y123" s="9"/>
    </row>
    <row r="124" spans="1:25" ht="15.75" thickBot="1">
      <c r="A124" s="66">
        <v>13.4</v>
      </c>
      <c r="B124" s="67" t="s">
        <v>197</v>
      </c>
      <c r="C124" s="68" t="s">
        <v>47</v>
      </c>
      <c r="D124" s="69">
        <v>6</v>
      </c>
      <c r="E124" s="70">
        <f t="shared" si="156"/>
        <v>7875</v>
      </c>
      <c r="F124" s="71">
        <f t="shared" si="158"/>
        <v>47250</v>
      </c>
      <c r="G124" s="72"/>
      <c r="H124" s="245" t="str">
        <f t="shared" si="157"/>
        <v>C4 interior baños</v>
      </c>
      <c r="I124" s="246"/>
      <c r="J124" s="247"/>
      <c r="K124" s="246">
        <v>250</v>
      </c>
      <c r="L124" s="248">
        <f t="shared" si="159"/>
        <v>7875</v>
      </c>
      <c r="M124" s="248">
        <f t="shared" si="160"/>
        <v>47250</v>
      </c>
      <c r="N124" s="248">
        <v>1</v>
      </c>
      <c r="O124" s="248">
        <f t="shared" si="161"/>
        <v>0</v>
      </c>
      <c r="P124" s="248">
        <f t="shared" si="162"/>
        <v>47250</v>
      </c>
      <c r="Q124" s="248">
        <f t="shared" si="163"/>
        <v>7875</v>
      </c>
      <c r="R124" s="248">
        <f t="shared" si="164"/>
        <v>47250</v>
      </c>
      <c r="S124" s="248">
        <f t="shared" si="165"/>
        <v>0</v>
      </c>
      <c r="T124" s="249">
        <f t="shared" si="166"/>
        <v>0</v>
      </c>
      <c r="U124" s="223">
        <f t="shared" si="167"/>
        <v>31.5</v>
      </c>
      <c r="V124" s="58"/>
      <c r="W124" s="250">
        <f t="shared" si="168"/>
        <v>0</v>
      </c>
      <c r="X124" s="38"/>
      <c r="Y124" s="9"/>
    </row>
    <row r="125" spans="1:25" ht="15.75" thickBot="1">
      <c r="A125" s="66">
        <v>13.5</v>
      </c>
      <c r="B125" s="67" t="s">
        <v>198</v>
      </c>
      <c r="C125" s="68" t="s">
        <v>47</v>
      </c>
      <c r="D125" s="69">
        <v>1</v>
      </c>
      <c r="E125" s="70">
        <f t="shared" si="156"/>
        <v>24885</v>
      </c>
      <c r="F125" s="71">
        <f t="shared" si="158"/>
        <v>24885</v>
      </c>
      <c r="G125" s="72"/>
      <c r="H125" s="245" t="str">
        <f t="shared" si="157"/>
        <v>C5 acceso depósito</v>
      </c>
      <c r="I125" s="246"/>
      <c r="J125" s="247"/>
      <c r="K125" s="246">
        <v>790</v>
      </c>
      <c r="L125" s="248">
        <f t="shared" si="159"/>
        <v>24885</v>
      </c>
      <c r="M125" s="248">
        <f t="shared" si="160"/>
        <v>24885</v>
      </c>
      <c r="N125" s="248">
        <v>1</v>
      </c>
      <c r="O125" s="248">
        <f t="shared" si="161"/>
        <v>0</v>
      </c>
      <c r="P125" s="248">
        <f t="shared" si="162"/>
        <v>24885</v>
      </c>
      <c r="Q125" s="248">
        <f t="shared" si="163"/>
        <v>24885</v>
      </c>
      <c r="R125" s="248">
        <f t="shared" si="164"/>
        <v>24885</v>
      </c>
      <c r="S125" s="248">
        <f t="shared" si="165"/>
        <v>0</v>
      </c>
      <c r="T125" s="249">
        <f t="shared" si="166"/>
        <v>0</v>
      </c>
      <c r="U125" s="223">
        <f t="shared" si="167"/>
        <v>31.5</v>
      </c>
      <c r="V125" s="58"/>
      <c r="W125" s="250">
        <f t="shared" si="168"/>
        <v>0</v>
      </c>
      <c r="X125" s="38"/>
      <c r="Y125" s="9"/>
    </row>
    <row r="126" spans="1:25" ht="15.75" thickBot="1">
      <c r="A126" s="66">
        <v>13.6</v>
      </c>
      <c r="B126" s="67" t="s">
        <v>199</v>
      </c>
      <c r="C126" s="68" t="s">
        <v>47</v>
      </c>
      <c r="D126" s="69">
        <v>1</v>
      </c>
      <c r="E126" s="70">
        <f t="shared" si="156"/>
        <v>24885</v>
      </c>
      <c r="F126" s="71">
        <f t="shared" si="158"/>
        <v>24885</v>
      </c>
      <c r="G126" s="72"/>
      <c r="H126" s="245" t="str">
        <f t="shared" si="157"/>
        <v>C6 acceso cocina</v>
      </c>
      <c r="I126" s="246"/>
      <c r="J126" s="247"/>
      <c r="K126" s="246">
        <v>790</v>
      </c>
      <c r="L126" s="248">
        <f t="shared" si="159"/>
        <v>24885</v>
      </c>
      <c r="M126" s="248">
        <f t="shared" si="160"/>
        <v>24885</v>
      </c>
      <c r="N126" s="248">
        <v>1</v>
      </c>
      <c r="O126" s="248">
        <f t="shared" si="161"/>
        <v>0</v>
      </c>
      <c r="P126" s="248">
        <f t="shared" si="162"/>
        <v>24885</v>
      </c>
      <c r="Q126" s="248">
        <f t="shared" si="163"/>
        <v>24885</v>
      </c>
      <c r="R126" s="248">
        <f t="shared" si="164"/>
        <v>24885</v>
      </c>
      <c r="S126" s="248">
        <f t="shared" si="165"/>
        <v>0</v>
      </c>
      <c r="T126" s="249">
        <f t="shared" si="166"/>
        <v>0</v>
      </c>
      <c r="U126" s="223">
        <f t="shared" si="167"/>
        <v>31.5</v>
      </c>
      <c r="V126" s="58"/>
      <c r="W126" s="250">
        <f t="shared" si="168"/>
        <v>0</v>
      </c>
      <c r="X126" s="38"/>
      <c r="Y126" s="9"/>
    </row>
    <row r="127" spans="1:25" ht="15.75" thickBot="1">
      <c r="A127" s="66">
        <v>13.7</v>
      </c>
      <c r="B127" s="67" t="s">
        <v>200</v>
      </c>
      <c r="C127" s="68" t="s">
        <v>47</v>
      </c>
      <c r="D127" s="69">
        <v>1</v>
      </c>
      <c r="E127" s="70">
        <f t="shared" si="156"/>
        <v>47250</v>
      </c>
      <c r="F127" s="71">
        <f t="shared" si="158"/>
        <v>47250</v>
      </c>
      <c r="G127" s="72"/>
      <c r="H127" s="245" t="str">
        <f t="shared" si="157"/>
        <v>C7 mueble bajo mesada cocina</v>
      </c>
      <c r="I127" s="246"/>
      <c r="J127" s="247"/>
      <c r="K127" s="246">
        <v>1500</v>
      </c>
      <c r="L127" s="248">
        <f t="shared" si="159"/>
        <v>47250</v>
      </c>
      <c r="M127" s="248">
        <f t="shared" si="160"/>
        <v>47250</v>
      </c>
      <c r="N127" s="248">
        <v>1</v>
      </c>
      <c r="O127" s="248">
        <f t="shared" si="161"/>
        <v>0</v>
      </c>
      <c r="P127" s="248">
        <f t="shared" si="162"/>
        <v>47250</v>
      </c>
      <c r="Q127" s="248">
        <f t="shared" si="163"/>
        <v>47250</v>
      </c>
      <c r="R127" s="248">
        <f t="shared" si="164"/>
        <v>47250</v>
      </c>
      <c r="S127" s="248">
        <f t="shared" si="165"/>
        <v>0</v>
      </c>
      <c r="T127" s="249">
        <f t="shared" si="166"/>
        <v>0</v>
      </c>
      <c r="U127" s="223">
        <f t="shared" si="167"/>
        <v>31.5</v>
      </c>
      <c r="V127" s="58"/>
      <c r="W127" s="250">
        <f t="shared" si="168"/>
        <v>0</v>
      </c>
      <c r="X127" s="38"/>
      <c r="Y127" s="9"/>
    </row>
    <row r="128" spans="1:25" ht="15.75" thickBot="1">
      <c r="A128" s="66">
        <v>13.8</v>
      </c>
      <c r="B128" s="67" t="s">
        <v>201</v>
      </c>
      <c r="C128" s="68" t="s">
        <v>47</v>
      </c>
      <c r="D128" s="69">
        <v>1</v>
      </c>
      <c r="E128" s="70">
        <f t="shared" si="156"/>
        <v>29610</v>
      </c>
      <c r="F128" s="71">
        <f t="shared" si="158"/>
        <v>29610</v>
      </c>
      <c r="G128" s="72"/>
      <c r="H128" s="245" t="str">
        <f t="shared" si="157"/>
        <v>C8 mueble bajo mesada cocina</v>
      </c>
      <c r="I128" s="246"/>
      <c r="J128" s="247"/>
      <c r="K128" s="246">
        <v>940</v>
      </c>
      <c r="L128" s="248">
        <f t="shared" si="159"/>
        <v>29610</v>
      </c>
      <c r="M128" s="248">
        <f t="shared" si="160"/>
        <v>29610</v>
      </c>
      <c r="N128" s="248">
        <v>1</v>
      </c>
      <c r="O128" s="248">
        <f t="shared" si="161"/>
        <v>0</v>
      </c>
      <c r="P128" s="248">
        <f t="shared" si="162"/>
        <v>29610</v>
      </c>
      <c r="Q128" s="248">
        <f t="shared" si="163"/>
        <v>29610</v>
      </c>
      <c r="R128" s="248">
        <f t="shared" si="164"/>
        <v>29610</v>
      </c>
      <c r="S128" s="248">
        <f t="shared" si="165"/>
        <v>0</v>
      </c>
      <c r="T128" s="249">
        <f t="shared" si="166"/>
        <v>0</v>
      </c>
      <c r="U128" s="223">
        <f t="shared" si="167"/>
        <v>31.5</v>
      </c>
      <c r="V128" s="58"/>
      <c r="W128" s="250">
        <f t="shared" si="168"/>
        <v>0</v>
      </c>
      <c r="X128" s="38"/>
      <c r="Y128" s="9"/>
    </row>
    <row r="129" spans="1:25" ht="15.75" thickBot="1">
      <c r="A129" s="66">
        <v>13.9</v>
      </c>
      <c r="B129" s="67" t="s">
        <v>202</v>
      </c>
      <c r="C129" s="68" t="s">
        <v>47</v>
      </c>
      <c r="D129" s="69">
        <v>4</v>
      </c>
      <c r="E129" s="70">
        <f t="shared" si="156"/>
        <v>29610</v>
      </c>
      <c r="F129" s="71">
        <f t="shared" si="158"/>
        <v>118440</v>
      </c>
      <c r="G129" s="72"/>
      <c r="H129" s="245" t="str">
        <f t="shared" si="157"/>
        <v>C9 mueble bajo mesada aulas</v>
      </c>
      <c r="I129" s="246"/>
      <c r="J129" s="247"/>
      <c r="K129" s="246">
        <v>940</v>
      </c>
      <c r="L129" s="248">
        <f t="shared" si="159"/>
        <v>29610</v>
      </c>
      <c r="M129" s="248">
        <f t="shared" si="160"/>
        <v>118440</v>
      </c>
      <c r="N129" s="248">
        <v>1</v>
      </c>
      <c r="O129" s="248">
        <f t="shared" si="161"/>
        <v>0</v>
      </c>
      <c r="P129" s="248">
        <f t="shared" si="162"/>
        <v>118440</v>
      </c>
      <c r="Q129" s="248">
        <f t="shared" si="163"/>
        <v>29610</v>
      </c>
      <c r="R129" s="248">
        <f t="shared" si="164"/>
        <v>118440</v>
      </c>
      <c r="S129" s="248">
        <f t="shared" si="165"/>
        <v>0</v>
      </c>
      <c r="T129" s="249">
        <f t="shared" si="166"/>
        <v>0</v>
      </c>
      <c r="U129" s="223">
        <f t="shared" si="167"/>
        <v>31.5</v>
      </c>
      <c r="V129" s="58"/>
      <c r="W129" s="250">
        <f t="shared" si="168"/>
        <v>0</v>
      </c>
      <c r="X129" s="38"/>
      <c r="Y129" s="9"/>
    </row>
    <row r="130" spans="1:25" ht="15.75" thickBot="1">
      <c r="A130" s="553">
        <v>13.1</v>
      </c>
      <c r="B130" s="67" t="s">
        <v>203</v>
      </c>
      <c r="C130" s="68" t="s">
        <v>58</v>
      </c>
      <c r="D130" s="69">
        <v>1</v>
      </c>
      <c r="E130" s="70">
        <f t="shared" si="156"/>
        <v>126000</v>
      </c>
      <c r="F130" s="71">
        <f t="shared" si="158"/>
        <v>126000</v>
      </c>
      <c r="G130" s="72"/>
      <c r="H130" s="245" t="str">
        <f t="shared" si="157"/>
        <v>reparación de aberturas existentes</v>
      </c>
      <c r="I130" s="246"/>
      <c r="J130" s="247"/>
      <c r="K130" s="246">
        <f>500*8</f>
        <v>4000</v>
      </c>
      <c r="L130" s="248">
        <f t="shared" si="159"/>
        <v>126000</v>
      </c>
      <c r="M130" s="248">
        <f t="shared" si="160"/>
        <v>126000</v>
      </c>
      <c r="N130" s="248">
        <v>1</v>
      </c>
      <c r="O130" s="248">
        <f t="shared" si="161"/>
        <v>0</v>
      </c>
      <c r="P130" s="248">
        <f t="shared" si="162"/>
        <v>126000</v>
      </c>
      <c r="Q130" s="248">
        <f t="shared" si="163"/>
        <v>126000</v>
      </c>
      <c r="R130" s="248">
        <f t="shared" si="164"/>
        <v>126000</v>
      </c>
      <c r="S130" s="248">
        <f t="shared" si="165"/>
        <v>0</v>
      </c>
      <c r="T130" s="249">
        <f t="shared" si="166"/>
        <v>0</v>
      </c>
      <c r="U130" s="223">
        <f t="shared" si="167"/>
        <v>31.5</v>
      </c>
      <c r="V130" s="58"/>
      <c r="W130" s="250">
        <f t="shared" si="168"/>
        <v>0</v>
      </c>
      <c r="X130" s="38"/>
      <c r="Y130" s="9"/>
    </row>
    <row r="131" spans="1:25" ht="15.75" thickBot="1">
      <c r="A131" s="597">
        <v>13.11</v>
      </c>
      <c r="B131" s="67" t="s">
        <v>241</v>
      </c>
      <c r="C131" s="68" t="s">
        <v>47</v>
      </c>
      <c r="D131" s="69">
        <v>12</v>
      </c>
      <c r="E131" s="70">
        <f t="shared" ref="E131" si="169">Q131</f>
        <v>1250</v>
      </c>
      <c r="F131" s="71">
        <f t="shared" si="158"/>
        <v>15000</v>
      </c>
      <c r="G131" s="72"/>
      <c r="H131" s="245" t="str">
        <f t="shared" ref="H131" si="170">B131</f>
        <v>Pizarrones</v>
      </c>
      <c r="I131" s="619">
        <v>400</v>
      </c>
      <c r="J131" s="119">
        <v>850</v>
      </c>
      <c r="K131" s="246"/>
      <c r="L131" s="248">
        <f t="shared" ref="L131" si="171">I131+(J131+K131*U131)</f>
        <v>1250</v>
      </c>
      <c r="M131" s="248">
        <f t="shared" si="160"/>
        <v>15000</v>
      </c>
      <c r="N131" s="248">
        <v>1</v>
      </c>
      <c r="O131" s="248">
        <f t="shared" si="161"/>
        <v>4800</v>
      </c>
      <c r="P131" s="248">
        <f t="shared" si="162"/>
        <v>10200</v>
      </c>
      <c r="Q131" s="248">
        <f t="shared" ref="Q131" si="172">L131*N131</f>
        <v>1250</v>
      </c>
      <c r="R131" s="248">
        <f t="shared" si="164"/>
        <v>15000</v>
      </c>
      <c r="S131" s="248">
        <f t="shared" ref="S131" si="173">R131-M131</f>
        <v>0</v>
      </c>
      <c r="T131" s="249">
        <f t="shared" si="166"/>
        <v>3696</v>
      </c>
      <c r="U131" s="223">
        <f t="shared" si="167"/>
        <v>31.5</v>
      </c>
      <c r="V131" s="58"/>
      <c r="W131" s="250">
        <f t="shared" si="168"/>
        <v>4800</v>
      </c>
      <c r="X131" s="38"/>
      <c r="Y131" s="9"/>
    </row>
    <row r="132" spans="1:25">
      <c r="A132" s="597">
        <v>13.12</v>
      </c>
      <c r="B132" s="67" t="s">
        <v>261</v>
      </c>
      <c r="C132" s="68" t="s">
        <v>34</v>
      </c>
      <c r="D132" s="604">
        <f>+metraje!D118</f>
        <v>148.68</v>
      </c>
      <c r="E132" s="70">
        <f t="shared" ref="E132" si="174">Q132</f>
        <v>315</v>
      </c>
      <c r="F132" s="71">
        <f t="shared" si="158"/>
        <v>46834.200000000004</v>
      </c>
      <c r="G132" s="72"/>
      <c r="H132" s="245" t="str">
        <f t="shared" ref="H132" si="175">B132</f>
        <v>Guardasillas</v>
      </c>
      <c r="I132" s="246"/>
      <c r="J132" s="247"/>
      <c r="K132" s="246">
        <v>10</v>
      </c>
      <c r="L132" s="248">
        <f t="shared" ref="L132" si="176">I132+(J132+K132*U132)</f>
        <v>315</v>
      </c>
      <c r="M132" s="248">
        <f t="shared" si="160"/>
        <v>46834.200000000004</v>
      </c>
      <c r="N132" s="248">
        <v>1</v>
      </c>
      <c r="O132" s="248">
        <f t="shared" si="161"/>
        <v>0</v>
      </c>
      <c r="P132" s="248">
        <f t="shared" si="162"/>
        <v>46834.200000000004</v>
      </c>
      <c r="Q132" s="248">
        <f t="shared" ref="Q132" si="177">L132*N132</f>
        <v>315</v>
      </c>
      <c r="R132" s="248">
        <f t="shared" si="164"/>
        <v>46834.200000000004</v>
      </c>
      <c r="S132" s="248">
        <f t="shared" ref="S132" si="178">R132-M132</f>
        <v>0</v>
      </c>
      <c r="T132" s="249">
        <f t="shared" si="166"/>
        <v>0</v>
      </c>
      <c r="U132" s="223">
        <f t="shared" si="167"/>
        <v>31.5</v>
      </c>
      <c r="V132" s="58"/>
      <c r="W132" s="250">
        <f t="shared" si="168"/>
        <v>0</v>
      </c>
      <c r="X132" s="38"/>
      <c r="Y132" s="9"/>
    </row>
    <row r="133" spans="1:25" ht="15.75" thickBot="1">
      <c r="A133" s="110"/>
      <c r="B133" s="137"/>
      <c r="C133" s="138"/>
      <c r="D133" s="134"/>
      <c r="E133" s="139"/>
      <c r="F133" s="139"/>
      <c r="G133" s="140"/>
      <c r="H133" s="141"/>
      <c r="I133" s="142"/>
      <c r="J133" s="143"/>
      <c r="K133" s="144"/>
      <c r="L133" s="145"/>
      <c r="M133" s="145"/>
      <c r="N133" s="145"/>
      <c r="O133" s="146"/>
      <c r="P133" s="146"/>
      <c r="Q133" s="146"/>
      <c r="R133" s="146"/>
      <c r="S133" s="146"/>
      <c r="T133" s="117"/>
      <c r="U133" s="125"/>
      <c r="V133" s="147"/>
      <c r="W133" s="148"/>
      <c r="X133" s="181"/>
      <c r="Y133" s="9"/>
    </row>
    <row r="134" spans="1:25" ht="15.75" thickBot="1">
      <c r="A134" s="552">
        <v>14</v>
      </c>
      <c r="B134" s="128" t="s">
        <v>68</v>
      </c>
      <c r="C134" s="129"/>
      <c r="D134" s="164"/>
      <c r="E134" s="149"/>
      <c r="F134" s="149"/>
      <c r="G134" s="104">
        <f>SUM(F134:F140)</f>
        <v>134946</v>
      </c>
      <c r="H134" s="105" t="str">
        <f>B134</f>
        <v>HERRERIA</v>
      </c>
      <c r="I134" s="150"/>
      <c r="J134" s="151"/>
      <c r="K134" s="152"/>
      <c r="L134" s="153"/>
      <c r="M134" s="153"/>
      <c r="N134" s="153"/>
      <c r="O134" s="154"/>
      <c r="P134" s="154"/>
      <c r="Q134" s="154"/>
      <c r="R134" s="154"/>
      <c r="S134" s="155"/>
      <c r="T134" s="117"/>
      <c r="U134" s="155"/>
      <c r="V134" s="160"/>
      <c r="W134" s="161"/>
      <c r="X134" s="181"/>
      <c r="Y134" s="9"/>
    </row>
    <row r="135" spans="1:25" ht="15.75" thickBot="1">
      <c r="A135" s="66">
        <v>14.1</v>
      </c>
      <c r="B135" s="67" t="s">
        <v>191</v>
      </c>
      <c r="C135" s="68" t="s">
        <v>47</v>
      </c>
      <c r="D135" s="69">
        <v>1</v>
      </c>
      <c r="E135" s="70">
        <f t="shared" si="156"/>
        <v>60480</v>
      </c>
      <c r="F135" s="71">
        <f>E135*D135</f>
        <v>60480</v>
      </c>
      <c r="G135" s="72"/>
      <c r="H135" s="245" t="str">
        <f t="shared" si="157"/>
        <v>H1 portón simple y doble</v>
      </c>
      <c r="I135" s="246"/>
      <c r="J135" s="247"/>
      <c r="K135" s="246">
        <v>1920</v>
      </c>
      <c r="L135" s="248">
        <f>I135+(J135+K135*U135)</f>
        <v>60480</v>
      </c>
      <c r="M135" s="248">
        <f>L135*D135</f>
        <v>60480</v>
      </c>
      <c r="N135" s="248">
        <v>1</v>
      </c>
      <c r="O135" s="248">
        <f>I135*N135*D135</f>
        <v>0</v>
      </c>
      <c r="P135" s="248">
        <f>(J135+K135*U135)*N135*D135</f>
        <v>60480</v>
      </c>
      <c r="Q135" s="248">
        <f>L135*N135</f>
        <v>60480</v>
      </c>
      <c r="R135" s="248">
        <f>Q135*D135</f>
        <v>60480</v>
      </c>
      <c r="S135" s="248">
        <f>R135-M135</f>
        <v>0</v>
      </c>
      <c r="T135" s="249">
        <f>I135*0.77*D135</f>
        <v>0</v>
      </c>
      <c r="U135" s="223">
        <f>+$U$12</f>
        <v>31.5</v>
      </c>
      <c r="V135" s="58"/>
      <c r="W135" s="250">
        <f>I135*D135</f>
        <v>0</v>
      </c>
      <c r="X135" s="38"/>
      <c r="Y135" s="9"/>
    </row>
    <row r="136" spans="1:25" ht="15.75" thickBot="1">
      <c r="A136" s="66">
        <v>14.2</v>
      </c>
      <c r="B136" s="67" t="s">
        <v>69</v>
      </c>
      <c r="C136" s="68" t="s">
        <v>47</v>
      </c>
      <c r="D136" s="69">
        <v>1</v>
      </c>
      <c r="E136" s="70">
        <f t="shared" si="156"/>
        <v>15057</v>
      </c>
      <c r="F136" s="71">
        <f>E136*D136</f>
        <v>15057</v>
      </c>
      <c r="G136" s="72"/>
      <c r="H136" s="245" t="str">
        <f t="shared" si="157"/>
        <v>H2 puerta reja</v>
      </c>
      <c r="I136" s="246"/>
      <c r="J136" s="247"/>
      <c r="K136" s="246">
        <v>478</v>
      </c>
      <c r="L136" s="248">
        <f>I136+(J136+K136*U136)</f>
        <v>15057</v>
      </c>
      <c r="M136" s="248">
        <f>L136*D136</f>
        <v>15057</v>
      </c>
      <c r="N136" s="248">
        <v>1</v>
      </c>
      <c r="O136" s="248">
        <f>I136*N136*D136</f>
        <v>0</v>
      </c>
      <c r="P136" s="248">
        <f>(J136+K136*U136)*N136*D136</f>
        <v>15057</v>
      </c>
      <c r="Q136" s="248">
        <f>L136*N136</f>
        <v>15057</v>
      </c>
      <c r="R136" s="248">
        <f>Q136*D136</f>
        <v>15057</v>
      </c>
      <c r="S136" s="248">
        <f>R136-M136</f>
        <v>0</v>
      </c>
      <c r="T136" s="249">
        <f>I136*0.77*D136</f>
        <v>0</v>
      </c>
      <c r="U136" s="223">
        <f>+$U$12</f>
        <v>31.5</v>
      </c>
      <c r="V136" s="58"/>
      <c r="W136" s="250">
        <f>I136*D136</f>
        <v>0</v>
      </c>
      <c r="X136" s="38"/>
      <c r="Y136" s="9"/>
    </row>
    <row r="137" spans="1:25" ht="15.75" thickBot="1">
      <c r="A137" s="66">
        <v>14.3</v>
      </c>
      <c r="B137" s="67" t="s">
        <v>192</v>
      </c>
      <c r="C137" s="68" t="s">
        <v>47</v>
      </c>
      <c r="D137" s="69">
        <v>1</v>
      </c>
      <c r="E137" s="70">
        <f t="shared" ref="E137" si="179">Q137</f>
        <v>23184</v>
      </c>
      <c r="F137" s="71">
        <f>E137*D137</f>
        <v>23184</v>
      </c>
      <c r="G137" s="72"/>
      <c r="H137" s="245" t="str">
        <f t="shared" si="157"/>
        <v>H3 cartel</v>
      </c>
      <c r="I137" s="246"/>
      <c r="J137" s="247"/>
      <c r="K137" s="246">
        <v>736</v>
      </c>
      <c r="L137" s="248">
        <f>I137+(J137+K137*U137)</f>
        <v>23184</v>
      </c>
      <c r="M137" s="248">
        <f>L137*D137</f>
        <v>23184</v>
      </c>
      <c r="N137" s="248">
        <v>1</v>
      </c>
      <c r="O137" s="248">
        <f>I137*N137*D137</f>
        <v>0</v>
      </c>
      <c r="P137" s="248">
        <f>(J137+K137*U137)*N137*D137</f>
        <v>23184</v>
      </c>
      <c r="Q137" s="248">
        <f>L137*N137</f>
        <v>23184</v>
      </c>
      <c r="R137" s="248">
        <f>Q137*D137</f>
        <v>23184</v>
      </c>
      <c r="S137" s="248">
        <f>R137-M137</f>
        <v>0</v>
      </c>
      <c r="T137" s="249">
        <f>I137*0.77*D137</f>
        <v>0</v>
      </c>
      <c r="U137" s="223">
        <f>+$U$12</f>
        <v>31.5</v>
      </c>
      <c r="V137" s="58"/>
      <c r="W137" s="250">
        <f>I137*D137</f>
        <v>0</v>
      </c>
      <c r="X137" s="38"/>
      <c r="Y137" s="9"/>
    </row>
    <row r="138" spans="1:25" ht="15.75" thickBot="1">
      <c r="A138" s="66"/>
      <c r="B138" s="544" t="s">
        <v>70</v>
      </c>
      <c r="C138" s="68"/>
      <c r="D138" s="69"/>
      <c r="E138" s="70"/>
      <c r="F138" s="71"/>
      <c r="G138" s="72"/>
      <c r="H138" s="245" t="str">
        <f t="shared" si="157"/>
        <v>Acero inoxidable</v>
      </c>
      <c r="I138" s="246"/>
      <c r="J138" s="247"/>
      <c r="K138" s="246"/>
      <c r="L138" s="248"/>
      <c r="M138" s="248"/>
      <c r="N138" s="248"/>
      <c r="O138" s="248"/>
      <c r="P138" s="248"/>
      <c r="Q138" s="248"/>
      <c r="R138" s="248"/>
      <c r="S138" s="248"/>
      <c r="T138" s="249"/>
      <c r="U138" s="223">
        <f>+$U$12</f>
        <v>31.5</v>
      </c>
      <c r="V138" s="58"/>
      <c r="W138" s="250"/>
      <c r="X138" s="38"/>
      <c r="Y138" s="9"/>
    </row>
    <row r="139" spans="1:25">
      <c r="A139" s="66">
        <v>14.4</v>
      </c>
      <c r="B139" s="67" t="s">
        <v>193</v>
      </c>
      <c r="C139" s="68" t="s">
        <v>47</v>
      </c>
      <c r="D139" s="69">
        <v>1</v>
      </c>
      <c r="E139" s="70">
        <f t="shared" ref="E139:E143" si="180">Q139</f>
        <v>36225</v>
      </c>
      <c r="F139" s="71">
        <f>E139*D139</f>
        <v>36225</v>
      </c>
      <c r="G139" s="72"/>
      <c r="H139" s="245" t="str">
        <f t="shared" si="157"/>
        <v>campana cocina</v>
      </c>
      <c r="I139" s="246"/>
      <c r="J139" s="247"/>
      <c r="K139" s="246">
        <v>1150</v>
      </c>
      <c r="L139" s="248">
        <f>I139+(J139+K139*U139)</f>
        <v>36225</v>
      </c>
      <c r="M139" s="248">
        <f>L139*D139</f>
        <v>36225</v>
      </c>
      <c r="N139" s="248">
        <v>1</v>
      </c>
      <c r="O139" s="248">
        <f>I139*N139*D139</f>
        <v>0</v>
      </c>
      <c r="P139" s="248">
        <f>(J139+K139*U139)*N139*D139</f>
        <v>36225</v>
      </c>
      <c r="Q139" s="248">
        <f>L139*N139</f>
        <v>36225</v>
      </c>
      <c r="R139" s="248">
        <f>Q139*D139</f>
        <v>36225</v>
      </c>
      <c r="S139" s="248">
        <f>R139-M139</f>
        <v>0</v>
      </c>
      <c r="T139" s="249">
        <f>I139*0.77*D139</f>
        <v>0</v>
      </c>
      <c r="U139" s="223">
        <f>+$U$12</f>
        <v>31.5</v>
      </c>
      <c r="V139" s="58"/>
      <c r="W139" s="250">
        <f>I139*D139</f>
        <v>0</v>
      </c>
      <c r="X139" s="38"/>
      <c r="Y139" s="9"/>
    </row>
    <row r="140" spans="1:25" ht="15.75" thickBot="1">
      <c r="A140" s="110"/>
      <c r="B140" s="137"/>
      <c r="C140" s="138"/>
      <c r="D140" s="165"/>
      <c r="E140" s="139"/>
      <c r="F140" s="139"/>
      <c r="G140" s="140"/>
      <c r="H140" s="141"/>
      <c r="I140" s="142"/>
      <c r="J140" s="143"/>
      <c r="K140" s="144"/>
      <c r="L140" s="145"/>
      <c r="M140" s="145"/>
      <c r="N140" s="145"/>
      <c r="O140" s="146"/>
      <c r="P140" s="146"/>
      <c r="Q140" s="146"/>
      <c r="R140" s="146"/>
      <c r="S140" s="146"/>
      <c r="T140" s="117"/>
      <c r="U140" s="125"/>
      <c r="V140" s="147"/>
      <c r="W140" s="148"/>
      <c r="X140" s="181"/>
      <c r="Y140" s="9"/>
    </row>
    <row r="141" spans="1:25" ht="15.75" thickBot="1">
      <c r="A141" s="552">
        <v>15</v>
      </c>
      <c r="B141" s="128" t="s">
        <v>71</v>
      </c>
      <c r="C141" s="129"/>
      <c r="D141" s="164"/>
      <c r="E141" s="149"/>
      <c r="F141" s="149"/>
      <c r="G141" s="104">
        <f>SUM(F141:F145)</f>
        <v>124299</v>
      </c>
      <c r="H141" s="105" t="str">
        <f>B141</f>
        <v>PETREOS</v>
      </c>
      <c r="I141" s="150"/>
      <c r="J141" s="151"/>
      <c r="K141" s="152"/>
      <c r="L141" s="153"/>
      <c r="M141" s="153"/>
      <c r="N141" s="153"/>
      <c r="O141" s="154"/>
      <c r="P141" s="154"/>
      <c r="Q141" s="154"/>
      <c r="R141" s="154"/>
      <c r="S141" s="155"/>
      <c r="T141" s="117"/>
      <c r="U141" s="155"/>
      <c r="V141" s="160"/>
      <c r="W141" s="161"/>
      <c r="X141" s="181"/>
      <c r="Y141" s="9"/>
    </row>
    <row r="142" spans="1:25" ht="15.75" thickBot="1">
      <c r="A142" s="66">
        <f>+A141+0.1</f>
        <v>15.1</v>
      </c>
      <c r="B142" s="67" t="s">
        <v>204</v>
      </c>
      <c r="C142" s="68" t="s">
        <v>47</v>
      </c>
      <c r="D142" s="69">
        <v>1</v>
      </c>
      <c r="E142" s="70">
        <f t="shared" si="180"/>
        <v>36004.5</v>
      </c>
      <c r="F142" s="71">
        <f>E142*D142</f>
        <v>36004.5</v>
      </c>
      <c r="G142" s="72"/>
      <c r="H142" s="245" t="str">
        <f t="shared" si="157"/>
        <v>P01 mesada cocina</v>
      </c>
      <c r="I142" s="246"/>
      <c r="J142" s="247"/>
      <c r="K142" s="246">
        <v>1143</v>
      </c>
      <c r="L142" s="248">
        <f>I142+(J142+K142*U142)</f>
        <v>36004.5</v>
      </c>
      <c r="M142" s="248">
        <f>L142*D142</f>
        <v>36004.5</v>
      </c>
      <c r="N142" s="248">
        <v>1</v>
      </c>
      <c r="O142" s="248">
        <f>I142*N142*D142</f>
        <v>0</v>
      </c>
      <c r="P142" s="248">
        <f>(J142+K142*U142)*N142*D142</f>
        <v>36004.5</v>
      </c>
      <c r="Q142" s="248">
        <f>L142*N142</f>
        <v>36004.5</v>
      </c>
      <c r="R142" s="248">
        <f>Q142*D142</f>
        <v>36004.5</v>
      </c>
      <c r="S142" s="248">
        <f>R142-M142</f>
        <v>0</v>
      </c>
      <c r="T142" s="249">
        <f>I142*0.77*D142</f>
        <v>0</v>
      </c>
      <c r="U142" s="223">
        <f>+$U$12</f>
        <v>31.5</v>
      </c>
      <c r="V142" s="58"/>
      <c r="W142" s="250">
        <f>I142*D142</f>
        <v>0</v>
      </c>
      <c r="X142" s="38"/>
      <c r="Y142" s="9"/>
    </row>
    <row r="143" spans="1:25" ht="15.75" thickBot="1">
      <c r="A143" s="66">
        <f t="shared" ref="A143:A144" si="181">+A142+0.1</f>
        <v>15.2</v>
      </c>
      <c r="B143" s="67" t="s">
        <v>205</v>
      </c>
      <c r="C143" s="68" t="s">
        <v>47</v>
      </c>
      <c r="D143" s="69">
        <v>1</v>
      </c>
      <c r="E143" s="70">
        <f t="shared" si="180"/>
        <v>11182.5</v>
      </c>
      <c r="F143" s="71">
        <f>E143*D143</f>
        <v>11182.5</v>
      </c>
      <c r="G143" s="72"/>
      <c r="H143" s="245" t="str">
        <f t="shared" si="157"/>
        <v>P02 mesada cocina</v>
      </c>
      <c r="I143" s="246"/>
      <c r="J143" s="247"/>
      <c r="K143" s="246">
        <v>355</v>
      </c>
      <c r="L143" s="248">
        <f>I143+(J143+K143*U143)</f>
        <v>11182.5</v>
      </c>
      <c r="M143" s="248">
        <f>L143*D143</f>
        <v>11182.5</v>
      </c>
      <c r="N143" s="248">
        <v>1</v>
      </c>
      <c r="O143" s="248">
        <f>I143*N143*D143</f>
        <v>0</v>
      </c>
      <c r="P143" s="248">
        <f>(J143+K143*U143)*N143*D143</f>
        <v>11182.5</v>
      </c>
      <c r="Q143" s="248">
        <f>L143*N143</f>
        <v>11182.5</v>
      </c>
      <c r="R143" s="248">
        <f>Q143*D143</f>
        <v>11182.5</v>
      </c>
      <c r="S143" s="248">
        <f>R143-M143</f>
        <v>0</v>
      </c>
      <c r="T143" s="249">
        <f>I143*0.77*D143</f>
        <v>0</v>
      </c>
      <c r="U143" s="223">
        <f>+$U$12</f>
        <v>31.5</v>
      </c>
      <c r="V143" s="58"/>
      <c r="W143" s="250">
        <f>I143*D143</f>
        <v>0</v>
      </c>
      <c r="X143" s="38"/>
      <c r="Y143" s="9"/>
    </row>
    <row r="144" spans="1:25">
      <c r="A144" s="66">
        <f t="shared" si="181"/>
        <v>15.299999999999999</v>
      </c>
      <c r="B144" s="67" t="s">
        <v>206</v>
      </c>
      <c r="C144" s="68" t="s">
        <v>47</v>
      </c>
      <c r="D144" s="69">
        <v>4</v>
      </c>
      <c r="E144" s="70">
        <f>Q144</f>
        <v>19278</v>
      </c>
      <c r="F144" s="71">
        <f>E144*D144</f>
        <v>77112</v>
      </c>
      <c r="G144" s="72"/>
      <c r="H144" s="245" t="str">
        <f t="shared" si="157"/>
        <v>P03 mesada  aulas</v>
      </c>
      <c r="I144" s="246"/>
      <c r="J144" s="247"/>
      <c r="K144" s="246">
        <v>612</v>
      </c>
      <c r="L144" s="248">
        <f>I144+(J144+K144*U144)</f>
        <v>19278</v>
      </c>
      <c r="M144" s="248">
        <f>L144*D144</f>
        <v>77112</v>
      </c>
      <c r="N144" s="248">
        <v>1</v>
      </c>
      <c r="O144" s="248">
        <f>I144*N144*D144</f>
        <v>0</v>
      </c>
      <c r="P144" s="248">
        <f>(J144+K144*U144)*N144*D144</f>
        <v>77112</v>
      </c>
      <c r="Q144" s="248">
        <f>L144*N144</f>
        <v>19278</v>
      </c>
      <c r="R144" s="248">
        <f>Q144*D144</f>
        <v>77112</v>
      </c>
      <c r="S144" s="248">
        <f>R144-M144</f>
        <v>0</v>
      </c>
      <c r="T144" s="249">
        <f>I144*0.77*D144</f>
        <v>0</v>
      </c>
      <c r="U144" s="223">
        <f>+$U$12</f>
        <v>31.5</v>
      </c>
      <c r="V144" s="58"/>
      <c r="W144" s="250">
        <f>I144*D144</f>
        <v>0</v>
      </c>
      <c r="X144" s="38"/>
      <c r="Y144" s="9"/>
    </row>
    <row r="145" spans="1:25" ht="15.75" thickBot="1">
      <c r="A145" s="110"/>
      <c r="B145" s="137"/>
      <c r="C145" s="138"/>
      <c r="D145" s="165"/>
      <c r="E145" s="139"/>
      <c r="F145" s="139"/>
      <c r="G145" s="140"/>
      <c r="H145" s="141"/>
      <c r="I145" s="142"/>
      <c r="J145" s="143"/>
      <c r="K145" s="144"/>
      <c r="L145" s="145"/>
      <c r="M145" s="145"/>
      <c r="N145" s="145"/>
      <c r="O145" s="146"/>
      <c r="P145" s="146"/>
      <c r="Q145" s="146"/>
      <c r="R145" s="146"/>
      <c r="S145" s="146"/>
      <c r="T145" s="117"/>
      <c r="U145" s="125"/>
      <c r="V145" s="147"/>
      <c r="W145" s="148"/>
      <c r="X145" s="181"/>
      <c r="Y145" s="9"/>
    </row>
    <row r="146" spans="1:25" ht="15.75" thickBot="1">
      <c r="A146" s="552">
        <v>16</v>
      </c>
      <c r="B146" s="128" t="s">
        <v>72</v>
      </c>
      <c r="C146" s="129"/>
      <c r="D146" s="164"/>
      <c r="E146" s="149"/>
      <c r="F146" s="149"/>
      <c r="G146" s="104">
        <f>SUM(F146:F152)</f>
        <v>1313871.7295081967</v>
      </c>
      <c r="H146" s="105" t="str">
        <f>B146</f>
        <v>INSTALACION SANITARIA</v>
      </c>
      <c r="I146" s="150"/>
      <c r="J146" s="151"/>
      <c r="K146" s="152"/>
      <c r="L146" s="153"/>
      <c r="M146" s="153"/>
      <c r="N146" s="153"/>
      <c r="O146" s="154"/>
      <c r="P146" s="154"/>
      <c r="Q146" s="154"/>
      <c r="R146" s="154"/>
      <c r="S146" s="155"/>
      <c r="T146" s="117"/>
      <c r="U146" s="155"/>
      <c r="V146" s="160"/>
      <c r="W146" s="161"/>
      <c r="X146" s="181"/>
      <c r="Y146" s="9"/>
    </row>
    <row r="147" spans="1:25" ht="15.75" thickBot="1">
      <c r="A147" s="66">
        <v>16.100000000000001</v>
      </c>
      <c r="B147" s="67" t="s">
        <v>73</v>
      </c>
      <c r="C147" s="68" t="s">
        <v>28</v>
      </c>
      <c r="D147" s="69">
        <v>1</v>
      </c>
      <c r="E147" s="70">
        <f t="shared" ref="E147:E150" si="182">Q147</f>
        <v>362080</v>
      </c>
      <c r="F147" s="71">
        <f t="shared" ref="F147:F152" si="183">E147*D147</f>
        <v>362080</v>
      </c>
      <c r="G147" s="72"/>
      <c r="H147" s="245" t="str">
        <f t="shared" ref="H147:H150" si="184">B147</f>
        <v>Abastecimiento (incl gas)</v>
      </c>
      <c r="I147" s="246">
        <f>165977+5532</f>
        <v>171509</v>
      </c>
      <c r="J147" s="247">
        <f>350400+11680-I147</f>
        <v>190571</v>
      </c>
      <c r="K147" s="246"/>
      <c r="L147" s="248">
        <f>I147+(J147+K147*U147)</f>
        <v>362080</v>
      </c>
      <c r="M147" s="248">
        <f t="shared" ref="M147:M152" si="185">L147*D147</f>
        <v>362080</v>
      </c>
      <c r="N147" s="248">
        <v>1</v>
      </c>
      <c r="O147" s="248">
        <f t="shared" ref="O147:O152" si="186">I147*N147*D147</f>
        <v>171509</v>
      </c>
      <c r="P147" s="248">
        <f t="shared" ref="P147:P152" si="187">(J147+K147*U147)*N147*D147</f>
        <v>190571</v>
      </c>
      <c r="Q147" s="248">
        <f>L147*N147</f>
        <v>362080</v>
      </c>
      <c r="R147" s="248">
        <f t="shared" ref="R147:R152" si="188">Q147*D147</f>
        <v>362080</v>
      </c>
      <c r="S147" s="248">
        <f>R147-M147</f>
        <v>0</v>
      </c>
      <c r="T147" s="249">
        <f t="shared" ref="T147:T152" si="189">I147*0.77*D147</f>
        <v>132061.93</v>
      </c>
      <c r="U147" s="223">
        <f>+$U$12</f>
        <v>31.5</v>
      </c>
      <c r="V147" s="58"/>
      <c r="W147" s="250">
        <f t="shared" ref="W147:W152" si="190">I147*D147</f>
        <v>171509</v>
      </c>
      <c r="X147" s="38"/>
      <c r="Y147" s="9"/>
    </row>
    <row r="148" spans="1:25" ht="15.75" thickBot="1">
      <c r="A148" s="66">
        <f>+A147+0.1</f>
        <v>16.200000000000003</v>
      </c>
      <c r="B148" s="67" t="s">
        <v>74</v>
      </c>
      <c r="C148" s="68" t="s">
        <v>28</v>
      </c>
      <c r="D148" s="69">
        <v>1</v>
      </c>
      <c r="E148" s="70">
        <f t="shared" si="182"/>
        <v>292000</v>
      </c>
      <c r="F148" s="71">
        <f t="shared" si="183"/>
        <v>292000</v>
      </c>
      <c r="G148" s="72"/>
      <c r="H148" s="245" t="str">
        <f t="shared" si="184"/>
        <v>Desagues y subterráneas</v>
      </c>
      <c r="I148" s="246">
        <v>138315</v>
      </c>
      <c r="J148" s="247">
        <f>292000-I148</f>
        <v>153685</v>
      </c>
      <c r="K148" s="246"/>
      <c r="L148" s="248">
        <f>I148+(J148+K148*U148)</f>
        <v>292000</v>
      </c>
      <c r="M148" s="248">
        <f t="shared" si="185"/>
        <v>292000</v>
      </c>
      <c r="N148" s="248">
        <v>1</v>
      </c>
      <c r="O148" s="248">
        <f t="shared" si="186"/>
        <v>138315</v>
      </c>
      <c r="P148" s="248">
        <f t="shared" si="187"/>
        <v>153685</v>
      </c>
      <c r="Q148" s="248">
        <f>L148*N148</f>
        <v>292000</v>
      </c>
      <c r="R148" s="248">
        <f t="shared" si="188"/>
        <v>292000</v>
      </c>
      <c r="S148" s="248">
        <f>R148-M148</f>
        <v>0</v>
      </c>
      <c r="T148" s="249">
        <f t="shared" si="189"/>
        <v>106502.55</v>
      </c>
      <c r="U148" s="223">
        <f>+$U$12</f>
        <v>31.5</v>
      </c>
      <c r="V148" s="58"/>
      <c r="W148" s="250">
        <f t="shared" si="190"/>
        <v>138315</v>
      </c>
      <c r="X148" s="38"/>
      <c r="Y148" s="9"/>
    </row>
    <row r="149" spans="1:25" ht="15.75" thickBot="1">
      <c r="A149" s="66">
        <f t="shared" ref="A149" si="191">+A148+0.1</f>
        <v>16.300000000000004</v>
      </c>
      <c r="B149" s="67" t="s">
        <v>75</v>
      </c>
      <c r="C149" s="68" t="s">
        <v>28</v>
      </c>
      <c r="D149" s="69">
        <v>1</v>
      </c>
      <c r="E149" s="70">
        <f t="shared" si="182"/>
        <v>455520</v>
      </c>
      <c r="F149" s="71">
        <f t="shared" si="183"/>
        <v>455520</v>
      </c>
      <c r="G149" s="72"/>
      <c r="H149" s="245" t="str">
        <f t="shared" si="184"/>
        <v>Columnas de desague, pluviales y ventilaciones</v>
      </c>
      <c r="I149" s="246">
        <v>215771</v>
      </c>
      <c r="J149" s="247">
        <f>455520-I149</f>
        <v>239749</v>
      </c>
      <c r="K149" s="246"/>
      <c r="L149" s="248">
        <f>I149+(J149+K149*U149)</f>
        <v>455520</v>
      </c>
      <c r="M149" s="248">
        <f t="shared" si="185"/>
        <v>455520</v>
      </c>
      <c r="N149" s="248">
        <v>1</v>
      </c>
      <c r="O149" s="248">
        <f t="shared" si="186"/>
        <v>215771</v>
      </c>
      <c r="P149" s="248">
        <f t="shared" si="187"/>
        <v>239749</v>
      </c>
      <c r="Q149" s="248">
        <f>L149*N149</f>
        <v>455520</v>
      </c>
      <c r="R149" s="248">
        <f t="shared" si="188"/>
        <v>455520</v>
      </c>
      <c r="S149" s="248">
        <f>R149-M149</f>
        <v>0</v>
      </c>
      <c r="T149" s="249">
        <f t="shared" si="189"/>
        <v>166143.67000000001</v>
      </c>
      <c r="U149" s="223">
        <f>+$U$12</f>
        <v>31.5</v>
      </c>
      <c r="V149" s="58"/>
      <c r="W149" s="250">
        <f t="shared" si="190"/>
        <v>215771</v>
      </c>
      <c r="X149" s="38"/>
      <c r="Y149" s="9"/>
    </row>
    <row r="150" spans="1:25" ht="15.75" thickBot="1">
      <c r="A150" s="586">
        <v>16.399999999999999</v>
      </c>
      <c r="B150" s="67" t="s">
        <v>76</v>
      </c>
      <c r="C150" s="68" t="s">
        <v>28</v>
      </c>
      <c r="D150" s="69">
        <v>1</v>
      </c>
      <c r="E150" s="70">
        <f t="shared" si="182"/>
        <v>128199.22950819672</v>
      </c>
      <c r="F150" s="71">
        <f t="shared" si="183"/>
        <v>128199.22950819672</v>
      </c>
      <c r="G150" s="72"/>
      <c r="H150" s="245" t="str">
        <f t="shared" si="184"/>
        <v>Terminaciones, aparatos y griferías</v>
      </c>
      <c r="I150" s="246">
        <v>23360</v>
      </c>
      <c r="J150" s="247"/>
      <c r="K150" s="583">
        <f>+metraje!F176</f>
        <v>3328.2295081967213</v>
      </c>
      <c r="L150" s="248">
        <f>I150+(J150+K150*U150)</f>
        <v>128199.22950819672</v>
      </c>
      <c r="M150" s="248">
        <f t="shared" si="185"/>
        <v>128199.22950819672</v>
      </c>
      <c r="N150" s="248">
        <v>1</v>
      </c>
      <c r="O150" s="248">
        <f t="shared" si="186"/>
        <v>23360</v>
      </c>
      <c r="P150" s="248">
        <f t="shared" si="187"/>
        <v>104839.22950819672</v>
      </c>
      <c r="Q150" s="248">
        <f>L150*N150</f>
        <v>128199.22950819672</v>
      </c>
      <c r="R150" s="248">
        <f t="shared" si="188"/>
        <v>128199.22950819672</v>
      </c>
      <c r="S150" s="248">
        <f>R150-M150</f>
        <v>0</v>
      </c>
      <c r="T150" s="249">
        <f t="shared" si="189"/>
        <v>17987.2</v>
      </c>
      <c r="U150" s="223">
        <f>+$U$12</f>
        <v>31.5</v>
      </c>
      <c r="V150" s="58"/>
      <c r="W150" s="250">
        <f t="shared" si="190"/>
        <v>23360</v>
      </c>
      <c r="X150" s="38"/>
      <c r="Y150" s="9"/>
    </row>
    <row r="151" spans="1:25" ht="15.75" thickBot="1">
      <c r="A151" s="66">
        <v>16.5</v>
      </c>
      <c r="B151" s="67" t="s">
        <v>259</v>
      </c>
      <c r="C151" s="68" t="s">
        <v>28</v>
      </c>
      <c r="D151" s="69">
        <v>1</v>
      </c>
      <c r="E151" s="70">
        <f t="shared" ref="E151:E152" si="192">Q151</f>
        <v>35122.5</v>
      </c>
      <c r="F151" s="71">
        <f t="shared" si="183"/>
        <v>35122.5</v>
      </c>
      <c r="G151" s="72"/>
      <c r="H151" s="245" t="str">
        <f t="shared" ref="H151:H152" si="193">B151</f>
        <v>Trámites y planos</v>
      </c>
      <c r="I151" s="246"/>
      <c r="J151" s="247"/>
      <c r="K151" s="246">
        <v>1115</v>
      </c>
      <c r="L151" s="248">
        <f t="shared" ref="L151:L152" si="194">I151+(J151+K151*U151)</f>
        <v>35122.5</v>
      </c>
      <c r="M151" s="248">
        <f t="shared" si="185"/>
        <v>35122.5</v>
      </c>
      <c r="N151" s="248">
        <v>1</v>
      </c>
      <c r="O151" s="248">
        <f t="shared" si="186"/>
        <v>0</v>
      </c>
      <c r="P151" s="248">
        <f t="shared" si="187"/>
        <v>35122.5</v>
      </c>
      <c r="Q151" s="248">
        <f t="shared" ref="Q151:Q152" si="195">L151*N151</f>
        <v>35122.5</v>
      </c>
      <c r="R151" s="248">
        <f t="shared" si="188"/>
        <v>35122.5</v>
      </c>
      <c r="S151" s="248">
        <f t="shared" ref="S151:S152" si="196">R151-M151</f>
        <v>0</v>
      </c>
      <c r="T151" s="249">
        <f t="shared" si="189"/>
        <v>0</v>
      </c>
      <c r="U151" s="223">
        <f t="shared" ref="U151:U152" si="197">+$U$12</f>
        <v>31.5</v>
      </c>
      <c r="V151" s="58"/>
      <c r="W151" s="250">
        <f t="shared" si="190"/>
        <v>0</v>
      </c>
      <c r="X151" s="38"/>
      <c r="Y151" s="9"/>
    </row>
    <row r="152" spans="1:25">
      <c r="A152" s="66">
        <v>16.600000000000001</v>
      </c>
      <c r="B152" s="67" t="s">
        <v>242</v>
      </c>
      <c r="C152" s="68" t="s">
        <v>28</v>
      </c>
      <c r="D152" s="69">
        <v>1</v>
      </c>
      <c r="E152" s="70">
        <f t="shared" si="192"/>
        <v>40950</v>
      </c>
      <c r="F152" s="71">
        <f t="shared" si="183"/>
        <v>40950</v>
      </c>
      <c r="G152" s="72"/>
      <c r="H152" s="245" t="str">
        <f t="shared" si="193"/>
        <v>Bombas</v>
      </c>
      <c r="I152" s="246"/>
      <c r="J152" s="247"/>
      <c r="K152" s="246">
        <v>1300</v>
      </c>
      <c r="L152" s="248">
        <f t="shared" si="194"/>
        <v>40950</v>
      </c>
      <c r="M152" s="248">
        <f t="shared" si="185"/>
        <v>40950</v>
      </c>
      <c r="N152" s="248">
        <v>1</v>
      </c>
      <c r="O152" s="248">
        <f t="shared" si="186"/>
        <v>0</v>
      </c>
      <c r="P152" s="248">
        <f t="shared" si="187"/>
        <v>40950</v>
      </c>
      <c r="Q152" s="248">
        <f t="shared" si="195"/>
        <v>40950</v>
      </c>
      <c r="R152" s="248">
        <f t="shared" si="188"/>
        <v>40950</v>
      </c>
      <c r="S152" s="248">
        <f t="shared" si="196"/>
        <v>0</v>
      </c>
      <c r="T152" s="249">
        <f t="shared" si="189"/>
        <v>0</v>
      </c>
      <c r="U152" s="223">
        <f t="shared" si="197"/>
        <v>31.5</v>
      </c>
      <c r="V152" s="58"/>
      <c r="W152" s="250">
        <f t="shared" si="190"/>
        <v>0</v>
      </c>
      <c r="X152" s="38"/>
      <c r="Y152" s="9"/>
    </row>
    <row r="153" spans="1:25" ht="15.75" thickBot="1">
      <c r="A153" s="574"/>
      <c r="B153" s="137"/>
      <c r="C153" s="138"/>
      <c r="D153" s="165"/>
      <c r="E153" s="139"/>
      <c r="F153" s="139"/>
      <c r="G153" s="140"/>
      <c r="H153" s="168"/>
      <c r="I153" s="142"/>
      <c r="J153" s="143"/>
      <c r="K153" s="144"/>
      <c r="L153" s="145"/>
      <c r="M153" s="145"/>
      <c r="N153" s="145"/>
      <c r="O153" s="146"/>
      <c r="P153" s="146"/>
      <c r="Q153" s="146"/>
      <c r="R153" s="146"/>
      <c r="S153" s="146"/>
      <c r="T153" s="169"/>
      <c r="U153" s="146"/>
      <c r="V153" s="147"/>
      <c r="W153" s="148"/>
      <c r="X153" s="181"/>
      <c r="Y153" s="9"/>
    </row>
    <row r="154" spans="1:25" ht="15.75" thickBot="1">
      <c r="A154" s="552">
        <v>17</v>
      </c>
      <c r="B154" s="128" t="s">
        <v>257</v>
      </c>
      <c r="C154" s="129"/>
      <c r="D154" s="164"/>
      <c r="E154" s="149"/>
      <c r="F154" s="149"/>
      <c r="G154" s="104">
        <f>SUM(F154:F156)</f>
        <v>449725.5</v>
      </c>
      <c r="H154" s="105" t="str">
        <f>B154</f>
        <v>AIRE ACONDICIONADO</v>
      </c>
      <c r="I154" s="150"/>
      <c r="J154" s="151"/>
      <c r="K154" s="152"/>
      <c r="L154" s="153"/>
      <c r="M154" s="153"/>
      <c r="N154" s="153"/>
      <c r="O154" s="154"/>
      <c r="P154" s="154"/>
      <c r="Q154" s="154"/>
      <c r="R154" s="154"/>
      <c r="S154" s="155"/>
      <c r="T154" s="117"/>
      <c r="U154" s="155"/>
      <c r="V154" s="160"/>
      <c r="W154" s="161"/>
      <c r="X154" s="181"/>
      <c r="Y154" s="9"/>
    </row>
    <row r="155" spans="1:25" ht="15.75" thickBot="1">
      <c r="A155" s="66">
        <v>17.100000000000001</v>
      </c>
      <c r="B155" s="67" t="s">
        <v>258</v>
      </c>
      <c r="C155" s="68" t="s">
        <v>47</v>
      </c>
      <c r="D155" s="69">
        <v>1</v>
      </c>
      <c r="E155" s="70">
        <f>Q155</f>
        <v>308542.5</v>
      </c>
      <c r="F155" s="71">
        <f>E155*D155</f>
        <v>308542.5</v>
      </c>
      <c r="G155" s="72"/>
      <c r="H155" s="245" t="str">
        <f>B155</f>
        <v>Suministro de equipos</v>
      </c>
      <c r="I155" s="246"/>
      <c r="J155" s="247"/>
      <c r="K155" s="246">
        <f>8464+1331</f>
        <v>9795</v>
      </c>
      <c r="L155" s="248">
        <f>I155+(J155+K155*U155)</f>
        <v>308542.5</v>
      </c>
      <c r="M155" s="248">
        <f>L155*D155</f>
        <v>308542.5</v>
      </c>
      <c r="N155" s="248">
        <v>1</v>
      </c>
      <c r="O155" s="248">
        <f>I155*N155*D155</f>
        <v>0</v>
      </c>
      <c r="P155" s="248">
        <f>(J155+K155*U155)*N155*D155</f>
        <v>308542.5</v>
      </c>
      <c r="Q155" s="248">
        <f>L155*N155</f>
        <v>308542.5</v>
      </c>
      <c r="R155" s="248">
        <f>Q155*D155</f>
        <v>308542.5</v>
      </c>
      <c r="S155" s="248">
        <f>R155-M155</f>
        <v>0</v>
      </c>
      <c r="T155" s="249">
        <f>I155*0.77*D155</f>
        <v>0</v>
      </c>
      <c r="U155" s="223">
        <f>+$U$12</f>
        <v>31.5</v>
      </c>
      <c r="V155" s="58"/>
      <c r="W155" s="250">
        <f>I155*D155</f>
        <v>0</v>
      </c>
      <c r="X155" s="38"/>
      <c r="Y155" s="9"/>
    </row>
    <row r="156" spans="1:25">
      <c r="A156" s="66">
        <v>17.2</v>
      </c>
      <c r="B156" s="67" t="s">
        <v>262</v>
      </c>
      <c r="C156" s="68" t="s">
        <v>47</v>
      </c>
      <c r="D156" s="69">
        <v>1</v>
      </c>
      <c r="E156" s="70">
        <f t="shared" ref="E156" si="198">Q156</f>
        <v>141183</v>
      </c>
      <c r="F156" s="71">
        <f>E156*D156</f>
        <v>141183</v>
      </c>
      <c r="G156" s="72"/>
      <c r="H156" s="245" t="str">
        <f>B156</f>
        <v>Colocación y cañerías</v>
      </c>
      <c r="I156" s="246"/>
      <c r="J156" s="247"/>
      <c r="K156" s="246">
        <f>3482+1000</f>
        <v>4482</v>
      </c>
      <c r="L156" s="248">
        <f>I156+(J156+K156*U156)</f>
        <v>141183</v>
      </c>
      <c r="M156" s="248">
        <f>L156*D156</f>
        <v>141183</v>
      </c>
      <c r="N156" s="248">
        <v>1</v>
      </c>
      <c r="O156" s="248">
        <f>I156*N156*D156</f>
        <v>0</v>
      </c>
      <c r="P156" s="248">
        <f>(J156+K156*U156)*N156*D156</f>
        <v>141183</v>
      </c>
      <c r="Q156" s="248">
        <f>L156*N156</f>
        <v>141183</v>
      </c>
      <c r="R156" s="248">
        <f>Q156*D156</f>
        <v>141183</v>
      </c>
      <c r="S156" s="248">
        <f>R156-M156</f>
        <v>0</v>
      </c>
      <c r="T156" s="249">
        <f>I156*0.77*D156</f>
        <v>0</v>
      </c>
      <c r="U156" s="223">
        <f>+$U$12</f>
        <v>31.5</v>
      </c>
      <c r="V156" s="58"/>
      <c r="W156" s="250">
        <f>I156*D156</f>
        <v>0</v>
      </c>
      <c r="X156" s="38"/>
      <c r="Y156" s="9"/>
    </row>
    <row r="157" spans="1:25" ht="15.75" thickBot="1">
      <c r="A157" s="574"/>
      <c r="B157" s="137"/>
      <c r="C157" s="138"/>
      <c r="D157" s="165"/>
      <c r="E157" s="139"/>
      <c r="F157" s="139"/>
      <c r="G157" s="140"/>
      <c r="H157" s="168"/>
      <c r="I157" s="142"/>
      <c r="J157" s="143"/>
      <c r="K157" s="144"/>
      <c r="L157" s="145"/>
      <c r="M157" s="145"/>
      <c r="N157" s="145"/>
      <c r="O157" s="146"/>
      <c r="P157" s="146"/>
      <c r="Q157" s="146"/>
      <c r="R157" s="146"/>
      <c r="S157" s="146"/>
      <c r="T157" s="169"/>
      <c r="U157" s="146"/>
      <c r="V157" s="147"/>
      <c r="W157" s="148"/>
      <c r="X157" s="181"/>
      <c r="Y157" s="9"/>
    </row>
    <row r="158" spans="1:25" ht="15.75" thickBot="1">
      <c r="A158" s="99">
        <v>18</v>
      </c>
      <c r="B158" s="128" t="s">
        <v>77</v>
      </c>
      <c r="C158" s="129"/>
      <c r="D158" s="164"/>
      <c r="E158" s="149"/>
      <c r="F158" s="149"/>
      <c r="G158" s="104">
        <f>SUM(F158:F176)</f>
        <v>862654</v>
      </c>
      <c r="H158" s="105" t="str">
        <f>B158</f>
        <v>INSTALACION ELECTRICA</v>
      </c>
      <c r="I158" s="150"/>
      <c r="J158" s="151"/>
      <c r="K158" s="152"/>
      <c r="L158" s="153"/>
      <c r="M158" s="153"/>
      <c r="N158" s="153"/>
      <c r="O158" s="154"/>
      <c r="P158" s="154"/>
      <c r="Q158" s="154"/>
      <c r="R158" s="154"/>
      <c r="S158" s="154"/>
      <c r="T158" s="154"/>
      <c r="U158" s="154"/>
      <c r="V158" s="156"/>
      <c r="W158" s="157"/>
      <c r="X158" s="133"/>
      <c r="Y158" s="9"/>
    </row>
    <row r="159" spans="1:25" ht="15.75" thickBot="1">
      <c r="A159" s="189">
        <v>18.100000000000001</v>
      </c>
      <c r="B159" s="67" t="s">
        <v>243</v>
      </c>
      <c r="C159" s="68" t="s">
        <v>28</v>
      </c>
      <c r="D159" s="69">
        <v>1</v>
      </c>
      <c r="E159" s="70">
        <f>Q159</f>
        <v>195447</v>
      </c>
      <c r="F159" s="71">
        <f t="shared" ref="F159:F169" si="199">E159*D159</f>
        <v>195447</v>
      </c>
      <c r="G159" s="72"/>
      <c r="H159" s="245" t="str">
        <f>B159</f>
        <v xml:space="preserve">Canalizaciones </v>
      </c>
      <c r="I159" s="246">
        <f>195447*0.35</f>
        <v>68406.45</v>
      </c>
      <c r="J159" s="247">
        <f>195447*0.65</f>
        <v>127040.55</v>
      </c>
      <c r="K159" s="246"/>
      <c r="L159" s="248">
        <f t="shared" ref="L159:L169" si="200">I159+(J159+K159*U159)</f>
        <v>195447</v>
      </c>
      <c r="M159" s="248">
        <f t="shared" ref="M159:M169" si="201">L159*D159</f>
        <v>195447</v>
      </c>
      <c r="N159" s="248">
        <v>1</v>
      </c>
      <c r="O159" s="248">
        <f t="shared" ref="O159:O169" si="202">I159*N159*D159</f>
        <v>68406.45</v>
      </c>
      <c r="P159" s="248">
        <f t="shared" ref="P159:P169" si="203">(J159+K159*U159)*N159*D159</f>
        <v>127040.55</v>
      </c>
      <c r="Q159" s="248">
        <f t="shared" ref="Q159:Q169" si="204">L159*N159</f>
        <v>195447</v>
      </c>
      <c r="R159" s="248">
        <f t="shared" ref="R159:R169" si="205">Q159*D159</f>
        <v>195447</v>
      </c>
      <c r="S159" s="248">
        <f t="shared" ref="S159:S169" si="206">R159-M159</f>
        <v>0</v>
      </c>
      <c r="T159" s="249">
        <f t="shared" ref="T159:T169" si="207">I159*0.77*D159</f>
        <v>52672.966500000002</v>
      </c>
      <c r="U159" s="223">
        <f t="shared" ref="U159:U169" si="208">+$U$12</f>
        <v>31.5</v>
      </c>
      <c r="V159" s="58"/>
      <c r="W159" s="250">
        <f t="shared" ref="W159:W169" si="209">I159*D159</f>
        <v>68406.45</v>
      </c>
      <c r="X159" s="38"/>
      <c r="Y159" s="9"/>
    </row>
    <row r="160" spans="1:25" ht="15.75" thickBot="1">
      <c r="A160" s="606">
        <f>+A159+0.1</f>
        <v>18.200000000000003</v>
      </c>
      <c r="B160" s="67" t="s">
        <v>78</v>
      </c>
      <c r="C160" s="68" t="s">
        <v>28</v>
      </c>
      <c r="D160" s="69">
        <v>1</v>
      </c>
      <c r="E160" s="70">
        <f t="shared" ref="E160:E175" si="210">Q160</f>
        <v>162785</v>
      </c>
      <c r="F160" s="71">
        <f t="shared" si="199"/>
        <v>162785</v>
      </c>
      <c r="G160" s="72"/>
      <c r="H160" s="245" t="str">
        <f t="shared" ref="H160:H175" si="211">B160</f>
        <v>Enhebrados</v>
      </c>
      <c r="I160" s="246">
        <f>162785*0.3</f>
        <v>48835.5</v>
      </c>
      <c r="J160" s="247">
        <f>162785*0.7</f>
        <v>113949.5</v>
      </c>
      <c r="K160" s="246"/>
      <c r="L160" s="248">
        <f t="shared" si="200"/>
        <v>162785</v>
      </c>
      <c r="M160" s="248">
        <f t="shared" si="201"/>
        <v>162785</v>
      </c>
      <c r="N160" s="248">
        <v>1</v>
      </c>
      <c r="O160" s="248">
        <f t="shared" si="202"/>
        <v>48835.5</v>
      </c>
      <c r="P160" s="248">
        <f t="shared" si="203"/>
        <v>113949.5</v>
      </c>
      <c r="Q160" s="248">
        <f t="shared" si="204"/>
        <v>162785</v>
      </c>
      <c r="R160" s="248">
        <f t="shared" si="205"/>
        <v>162785</v>
      </c>
      <c r="S160" s="248">
        <f t="shared" si="206"/>
        <v>0</v>
      </c>
      <c r="T160" s="249">
        <f t="shared" si="207"/>
        <v>37603.334999999999</v>
      </c>
      <c r="U160" s="223">
        <f t="shared" si="208"/>
        <v>31.5</v>
      </c>
      <c r="V160" s="58"/>
      <c r="W160" s="250">
        <f t="shared" si="209"/>
        <v>48835.5</v>
      </c>
      <c r="X160" s="38"/>
      <c r="Y160" s="9"/>
    </row>
    <row r="161" spans="1:25" ht="15.75" thickBot="1">
      <c r="A161" s="606">
        <f t="shared" ref="A161:A167" si="212">+A160+0.1</f>
        <v>18.300000000000004</v>
      </c>
      <c r="B161" s="67" t="s">
        <v>79</v>
      </c>
      <c r="C161" s="68" t="s">
        <v>28</v>
      </c>
      <c r="D161" s="69">
        <v>1</v>
      </c>
      <c r="E161" s="70">
        <f t="shared" si="210"/>
        <v>168580</v>
      </c>
      <c r="F161" s="71">
        <f t="shared" si="199"/>
        <v>168580</v>
      </c>
      <c r="G161" s="72"/>
      <c r="H161" s="245" t="str">
        <f t="shared" si="211"/>
        <v>Terminaciones</v>
      </c>
      <c r="I161" s="246">
        <f>168580*0.7</f>
        <v>118005.99999999999</v>
      </c>
      <c r="J161" s="247">
        <f>168580*0.3</f>
        <v>50574</v>
      </c>
      <c r="K161" s="246"/>
      <c r="L161" s="248">
        <f t="shared" si="200"/>
        <v>168580</v>
      </c>
      <c r="M161" s="248">
        <f t="shared" si="201"/>
        <v>168580</v>
      </c>
      <c r="N161" s="248">
        <v>1</v>
      </c>
      <c r="O161" s="248">
        <f t="shared" si="202"/>
        <v>118005.99999999999</v>
      </c>
      <c r="P161" s="248">
        <f t="shared" si="203"/>
        <v>50574</v>
      </c>
      <c r="Q161" s="248">
        <f t="shared" si="204"/>
        <v>168580</v>
      </c>
      <c r="R161" s="248">
        <f t="shared" si="205"/>
        <v>168580</v>
      </c>
      <c r="S161" s="248">
        <f t="shared" si="206"/>
        <v>0</v>
      </c>
      <c r="T161" s="249">
        <f t="shared" si="207"/>
        <v>90864.62</v>
      </c>
      <c r="U161" s="223">
        <f t="shared" si="208"/>
        <v>31.5</v>
      </c>
      <c r="V161" s="58"/>
      <c r="W161" s="250">
        <f t="shared" si="209"/>
        <v>118005.99999999999</v>
      </c>
      <c r="X161" s="38"/>
      <c r="Y161" s="9"/>
    </row>
    <row r="162" spans="1:25" ht="15.75" thickBot="1">
      <c r="A162" s="66">
        <f t="shared" si="212"/>
        <v>18.400000000000006</v>
      </c>
      <c r="B162" s="67" t="s">
        <v>244</v>
      </c>
      <c r="C162" s="68" t="s">
        <v>28</v>
      </c>
      <c r="D162" s="69">
        <v>1</v>
      </c>
      <c r="E162" s="70">
        <f t="shared" si="210"/>
        <v>44270</v>
      </c>
      <c r="F162" s="71">
        <f t="shared" si="199"/>
        <v>44270</v>
      </c>
      <c r="G162" s="72"/>
      <c r="H162" s="245" t="str">
        <f t="shared" si="211"/>
        <v xml:space="preserve">Tablero General </v>
      </c>
      <c r="I162" s="246">
        <v>10500</v>
      </c>
      <c r="J162" s="247">
        <v>33770</v>
      </c>
      <c r="K162" s="246"/>
      <c r="L162" s="248">
        <f t="shared" si="200"/>
        <v>44270</v>
      </c>
      <c r="M162" s="248">
        <f t="shared" si="201"/>
        <v>44270</v>
      </c>
      <c r="N162" s="248">
        <v>1</v>
      </c>
      <c r="O162" s="248">
        <f t="shared" si="202"/>
        <v>10500</v>
      </c>
      <c r="P162" s="248">
        <f t="shared" si="203"/>
        <v>33770</v>
      </c>
      <c r="Q162" s="248">
        <f t="shared" si="204"/>
        <v>44270</v>
      </c>
      <c r="R162" s="248">
        <f t="shared" si="205"/>
        <v>44270</v>
      </c>
      <c r="S162" s="248">
        <f t="shared" si="206"/>
        <v>0</v>
      </c>
      <c r="T162" s="249">
        <f t="shared" si="207"/>
        <v>8085</v>
      </c>
      <c r="U162" s="223">
        <f t="shared" si="208"/>
        <v>31.5</v>
      </c>
      <c r="V162" s="58"/>
      <c r="W162" s="250">
        <f t="shared" si="209"/>
        <v>10500</v>
      </c>
      <c r="X162" s="38"/>
      <c r="Y162" s="9"/>
    </row>
    <row r="163" spans="1:25" ht="15.75" thickBot="1">
      <c r="A163" s="66">
        <f t="shared" si="212"/>
        <v>18.500000000000007</v>
      </c>
      <c r="B163" s="67" t="s">
        <v>245</v>
      </c>
      <c r="C163" s="68" t="s">
        <v>28</v>
      </c>
      <c r="D163" s="69">
        <v>1</v>
      </c>
      <c r="E163" s="70">
        <f t="shared" ref="E163:E168" si="213">Q163</f>
        <v>12420</v>
      </c>
      <c r="F163" s="71">
        <f t="shared" si="199"/>
        <v>12420</v>
      </c>
      <c r="G163" s="72"/>
      <c r="H163" s="245" t="str">
        <f t="shared" ref="H163:H168" si="214">B163</f>
        <v>Tablero A</v>
      </c>
      <c r="I163" s="246">
        <v>4500</v>
      </c>
      <c r="J163" s="247">
        <v>7920</v>
      </c>
      <c r="K163" s="246"/>
      <c r="L163" s="248">
        <f t="shared" ref="L163:L168" si="215">I163+(J163+K163*U163)</f>
        <v>12420</v>
      </c>
      <c r="M163" s="248">
        <f t="shared" si="201"/>
        <v>12420</v>
      </c>
      <c r="N163" s="248">
        <v>1</v>
      </c>
      <c r="O163" s="248">
        <f t="shared" si="202"/>
        <v>4500</v>
      </c>
      <c r="P163" s="248">
        <f t="shared" si="203"/>
        <v>7920</v>
      </c>
      <c r="Q163" s="248">
        <f t="shared" ref="Q163:Q168" si="216">L163*N163</f>
        <v>12420</v>
      </c>
      <c r="R163" s="248">
        <f t="shared" si="205"/>
        <v>12420</v>
      </c>
      <c r="S163" s="248">
        <f t="shared" ref="S163:S168" si="217">R163-M163</f>
        <v>0</v>
      </c>
      <c r="T163" s="249">
        <f t="shared" si="207"/>
        <v>3465</v>
      </c>
      <c r="U163" s="223">
        <f t="shared" si="208"/>
        <v>31.5</v>
      </c>
      <c r="V163" s="58"/>
      <c r="W163" s="250">
        <f t="shared" si="209"/>
        <v>4500</v>
      </c>
      <c r="X163" s="38"/>
      <c r="Y163" s="9"/>
    </row>
    <row r="164" spans="1:25" ht="15.75" thickBot="1">
      <c r="A164" s="66">
        <f t="shared" si="212"/>
        <v>18.600000000000009</v>
      </c>
      <c r="B164" s="67" t="s">
        <v>246</v>
      </c>
      <c r="C164" s="68" t="s">
        <v>28</v>
      </c>
      <c r="D164" s="69">
        <v>1</v>
      </c>
      <c r="E164" s="70">
        <f t="shared" si="213"/>
        <v>12420</v>
      </c>
      <c r="F164" s="71">
        <f t="shared" si="199"/>
        <v>12420</v>
      </c>
      <c r="G164" s="72"/>
      <c r="H164" s="245" t="str">
        <f t="shared" si="214"/>
        <v>Tablero B</v>
      </c>
      <c r="I164" s="246">
        <v>4500</v>
      </c>
      <c r="J164" s="247">
        <v>7920</v>
      </c>
      <c r="K164" s="246"/>
      <c r="L164" s="248">
        <f t="shared" si="215"/>
        <v>12420</v>
      </c>
      <c r="M164" s="248">
        <f t="shared" si="201"/>
        <v>12420</v>
      </c>
      <c r="N164" s="248">
        <v>1</v>
      </c>
      <c r="O164" s="248">
        <f t="shared" si="202"/>
        <v>4500</v>
      </c>
      <c r="P164" s="248">
        <f t="shared" si="203"/>
        <v>7920</v>
      </c>
      <c r="Q164" s="248">
        <f t="shared" si="216"/>
        <v>12420</v>
      </c>
      <c r="R164" s="248">
        <f t="shared" si="205"/>
        <v>12420</v>
      </c>
      <c r="S164" s="248">
        <f t="shared" si="217"/>
        <v>0</v>
      </c>
      <c r="T164" s="249">
        <f t="shared" si="207"/>
        <v>3465</v>
      </c>
      <c r="U164" s="223">
        <f t="shared" si="208"/>
        <v>31.5</v>
      </c>
      <c r="V164" s="58"/>
      <c r="W164" s="250">
        <f t="shared" si="209"/>
        <v>4500</v>
      </c>
      <c r="X164" s="38"/>
      <c r="Y164" s="9"/>
    </row>
    <row r="165" spans="1:25" ht="15.75" thickBot="1">
      <c r="A165" s="66">
        <f t="shared" si="212"/>
        <v>18.70000000000001</v>
      </c>
      <c r="B165" s="67" t="s">
        <v>247</v>
      </c>
      <c r="C165" s="68" t="s">
        <v>28</v>
      </c>
      <c r="D165" s="69">
        <v>1</v>
      </c>
      <c r="E165" s="70">
        <f t="shared" si="213"/>
        <v>12420</v>
      </c>
      <c r="F165" s="71">
        <f t="shared" si="199"/>
        <v>12420</v>
      </c>
      <c r="G165" s="72"/>
      <c r="H165" s="245" t="str">
        <f t="shared" si="214"/>
        <v>Tablero C</v>
      </c>
      <c r="I165" s="246">
        <v>4500</v>
      </c>
      <c r="J165" s="247">
        <v>7920</v>
      </c>
      <c r="K165" s="246"/>
      <c r="L165" s="248">
        <f t="shared" si="215"/>
        <v>12420</v>
      </c>
      <c r="M165" s="248">
        <f t="shared" si="201"/>
        <v>12420</v>
      </c>
      <c r="N165" s="248">
        <v>1</v>
      </c>
      <c r="O165" s="248">
        <f t="shared" si="202"/>
        <v>4500</v>
      </c>
      <c r="P165" s="248">
        <f t="shared" si="203"/>
        <v>7920</v>
      </c>
      <c r="Q165" s="248">
        <f t="shared" si="216"/>
        <v>12420</v>
      </c>
      <c r="R165" s="248">
        <f t="shared" si="205"/>
        <v>12420</v>
      </c>
      <c r="S165" s="248">
        <f t="shared" si="217"/>
        <v>0</v>
      </c>
      <c r="T165" s="249">
        <f t="shared" si="207"/>
        <v>3465</v>
      </c>
      <c r="U165" s="223">
        <f t="shared" si="208"/>
        <v>31.5</v>
      </c>
      <c r="V165" s="58"/>
      <c r="W165" s="250">
        <f t="shared" si="209"/>
        <v>4500</v>
      </c>
      <c r="X165" s="38"/>
      <c r="Y165" s="9"/>
    </row>
    <row r="166" spans="1:25" ht="15.75" thickBot="1">
      <c r="A166" s="66">
        <f t="shared" si="212"/>
        <v>18.800000000000011</v>
      </c>
      <c r="B166" s="67" t="s">
        <v>248</v>
      </c>
      <c r="C166" s="68" t="s">
        <v>28</v>
      </c>
      <c r="D166" s="69">
        <v>1</v>
      </c>
      <c r="E166" s="70">
        <f t="shared" si="213"/>
        <v>9700</v>
      </c>
      <c r="F166" s="71">
        <f t="shared" si="199"/>
        <v>9700</v>
      </c>
      <c r="G166" s="72"/>
      <c r="H166" s="245" t="str">
        <f t="shared" si="214"/>
        <v>Tablero D</v>
      </c>
      <c r="I166" s="246">
        <v>3100</v>
      </c>
      <c r="J166" s="247">
        <v>6600</v>
      </c>
      <c r="K166" s="246"/>
      <c r="L166" s="248">
        <f t="shared" si="215"/>
        <v>9700</v>
      </c>
      <c r="M166" s="248">
        <f t="shared" si="201"/>
        <v>9700</v>
      </c>
      <c r="N166" s="248">
        <v>1</v>
      </c>
      <c r="O166" s="248">
        <f t="shared" si="202"/>
        <v>3100</v>
      </c>
      <c r="P166" s="248">
        <f t="shared" si="203"/>
        <v>6600</v>
      </c>
      <c r="Q166" s="248">
        <f t="shared" si="216"/>
        <v>9700</v>
      </c>
      <c r="R166" s="248">
        <f t="shared" si="205"/>
        <v>9700</v>
      </c>
      <c r="S166" s="248">
        <f t="shared" si="217"/>
        <v>0</v>
      </c>
      <c r="T166" s="249">
        <f t="shared" si="207"/>
        <v>2387</v>
      </c>
      <c r="U166" s="223">
        <f t="shared" si="208"/>
        <v>31.5</v>
      </c>
      <c r="V166" s="58"/>
      <c r="W166" s="250">
        <f t="shared" si="209"/>
        <v>3100</v>
      </c>
      <c r="X166" s="38"/>
      <c r="Y166" s="9"/>
    </row>
    <row r="167" spans="1:25" ht="15.75" thickBot="1">
      <c r="A167" s="66">
        <f t="shared" si="212"/>
        <v>18.900000000000013</v>
      </c>
      <c r="B167" s="67" t="s">
        <v>249</v>
      </c>
      <c r="C167" s="68" t="s">
        <v>28</v>
      </c>
      <c r="D167" s="69">
        <v>1</v>
      </c>
      <c r="E167" s="70">
        <f t="shared" si="213"/>
        <v>18320</v>
      </c>
      <c r="F167" s="71">
        <f t="shared" si="199"/>
        <v>18320</v>
      </c>
      <c r="G167" s="72"/>
      <c r="H167" s="245" t="str">
        <f t="shared" si="214"/>
        <v>Tablero E</v>
      </c>
      <c r="I167" s="246">
        <v>7100</v>
      </c>
      <c r="J167" s="247">
        <v>11220</v>
      </c>
      <c r="K167" s="246"/>
      <c r="L167" s="248">
        <f t="shared" si="215"/>
        <v>18320</v>
      </c>
      <c r="M167" s="248">
        <f t="shared" si="201"/>
        <v>18320</v>
      </c>
      <c r="N167" s="248">
        <v>1</v>
      </c>
      <c r="O167" s="248">
        <f t="shared" si="202"/>
        <v>7100</v>
      </c>
      <c r="P167" s="248">
        <f t="shared" si="203"/>
        <v>11220</v>
      </c>
      <c r="Q167" s="248">
        <f t="shared" si="216"/>
        <v>18320</v>
      </c>
      <c r="R167" s="248">
        <f t="shared" si="205"/>
        <v>18320</v>
      </c>
      <c r="S167" s="248">
        <f t="shared" si="217"/>
        <v>0</v>
      </c>
      <c r="T167" s="249">
        <f t="shared" si="207"/>
        <v>5467</v>
      </c>
      <c r="U167" s="223">
        <f t="shared" si="208"/>
        <v>31.5</v>
      </c>
      <c r="V167" s="58"/>
      <c r="W167" s="250">
        <f t="shared" si="209"/>
        <v>7100</v>
      </c>
      <c r="X167" s="38"/>
      <c r="Y167" s="9"/>
    </row>
    <row r="168" spans="1:25" ht="15.75" thickBot="1">
      <c r="A168" s="66">
        <v>18.11</v>
      </c>
      <c r="B168" s="67" t="s">
        <v>251</v>
      </c>
      <c r="C168" s="68" t="s">
        <v>28</v>
      </c>
      <c r="D168" s="69">
        <v>1</v>
      </c>
      <c r="E168" s="70">
        <f t="shared" si="213"/>
        <v>20200</v>
      </c>
      <c r="F168" s="71">
        <f t="shared" si="199"/>
        <v>20200</v>
      </c>
      <c r="G168" s="72"/>
      <c r="H168" s="245" t="str">
        <f t="shared" si="214"/>
        <v>Instalación provisoria</v>
      </c>
      <c r="I168" s="246">
        <v>9500</v>
      </c>
      <c r="J168" s="247">
        <v>10700</v>
      </c>
      <c r="K168" s="246"/>
      <c r="L168" s="248">
        <f t="shared" si="215"/>
        <v>20200</v>
      </c>
      <c r="M168" s="248">
        <f t="shared" si="201"/>
        <v>20200</v>
      </c>
      <c r="N168" s="248">
        <v>1</v>
      </c>
      <c r="O168" s="248">
        <f t="shared" si="202"/>
        <v>9500</v>
      </c>
      <c r="P168" s="248">
        <f t="shared" si="203"/>
        <v>10700</v>
      </c>
      <c r="Q168" s="248">
        <f t="shared" si="216"/>
        <v>20200</v>
      </c>
      <c r="R168" s="248">
        <f t="shared" si="205"/>
        <v>20200</v>
      </c>
      <c r="S168" s="248">
        <f t="shared" si="217"/>
        <v>0</v>
      </c>
      <c r="T168" s="249">
        <f t="shared" si="207"/>
        <v>7315</v>
      </c>
      <c r="U168" s="223">
        <f t="shared" si="208"/>
        <v>31.5</v>
      </c>
      <c r="V168" s="58"/>
      <c r="W168" s="250">
        <f t="shared" si="209"/>
        <v>9500</v>
      </c>
      <c r="X168" s="38"/>
      <c r="Y168" s="9"/>
    </row>
    <row r="169" spans="1:25">
      <c r="A169" s="66">
        <v>18.12</v>
      </c>
      <c r="B169" s="67" t="s">
        <v>252</v>
      </c>
      <c r="C169" s="68" t="s">
        <v>47</v>
      </c>
      <c r="D169" s="69">
        <v>1</v>
      </c>
      <c r="E169" s="70">
        <f t="shared" si="210"/>
        <v>37800</v>
      </c>
      <c r="F169" s="71">
        <f t="shared" si="199"/>
        <v>37800</v>
      </c>
      <c r="G169" s="72"/>
      <c r="H169" s="245" t="str">
        <f t="shared" si="211"/>
        <v>Tramitación y planos</v>
      </c>
      <c r="I169" s="246"/>
      <c r="J169" s="247"/>
      <c r="K169" s="246">
        <v>1200</v>
      </c>
      <c r="L169" s="248">
        <f t="shared" si="200"/>
        <v>37800</v>
      </c>
      <c r="M169" s="248">
        <f t="shared" si="201"/>
        <v>37800</v>
      </c>
      <c r="N169" s="248">
        <v>1</v>
      </c>
      <c r="O169" s="248">
        <f t="shared" si="202"/>
        <v>0</v>
      </c>
      <c r="P169" s="248">
        <f t="shared" si="203"/>
        <v>37800</v>
      </c>
      <c r="Q169" s="248">
        <f t="shared" si="204"/>
        <v>37800</v>
      </c>
      <c r="R169" s="248">
        <f t="shared" si="205"/>
        <v>37800</v>
      </c>
      <c r="S169" s="248">
        <f t="shared" si="206"/>
        <v>0</v>
      </c>
      <c r="T169" s="249">
        <f t="shared" si="207"/>
        <v>0</v>
      </c>
      <c r="U169" s="223">
        <f t="shared" si="208"/>
        <v>31.5</v>
      </c>
      <c r="V169" s="58"/>
      <c r="W169" s="250">
        <f t="shared" si="209"/>
        <v>0</v>
      </c>
      <c r="X169" s="38"/>
      <c r="Y169" s="9"/>
    </row>
    <row r="170" spans="1:25">
      <c r="A170" s="575"/>
      <c r="B170" s="557"/>
      <c r="C170" s="68"/>
      <c r="D170" s="69"/>
      <c r="E170" s="70"/>
      <c r="F170" s="71"/>
      <c r="G170" s="72"/>
      <c r="H170" s="576"/>
      <c r="I170" s="544"/>
      <c r="J170" s="577"/>
      <c r="K170" s="544"/>
      <c r="L170" s="578"/>
      <c r="M170" s="578"/>
      <c r="N170" s="578"/>
      <c r="O170" s="578"/>
      <c r="P170" s="578"/>
      <c r="Q170" s="578"/>
      <c r="R170" s="578"/>
      <c r="S170" s="578"/>
      <c r="T170" s="579"/>
      <c r="U170" s="573"/>
      <c r="V170" s="573"/>
      <c r="W170" s="250"/>
      <c r="X170" s="38"/>
      <c r="Y170" s="9"/>
    </row>
    <row r="171" spans="1:25" ht="15.75" thickBot="1">
      <c r="A171" s="110"/>
      <c r="B171" s="183" t="s">
        <v>80</v>
      </c>
      <c r="C171" s="110"/>
      <c r="D171" s="134"/>
      <c r="E171" s="113"/>
      <c r="F171" s="113"/>
      <c r="G171" s="114"/>
      <c r="H171" s="166" t="str">
        <f t="shared" si="211"/>
        <v>Luminarias</v>
      </c>
      <c r="I171" s="555"/>
      <c r="J171" s="556"/>
      <c r="K171" s="556"/>
      <c r="L171" s="556"/>
      <c r="M171" s="556"/>
      <c r="N171" s="556"/>
      <c r="O171" s="556"/>
      <c r="P171" s="556"/>
      <c r="Q171" s="556"/>
      <c r="R171" s="556"/>
      <c r="S171" s="556"/>
      <c r="T171" s="556"/>
      <c r="U171" s="556"/>
      <c r="V171" s="556"/>
      <c r="W171" s="127"/>
      <c r="X171" s="7"/>
      <c r="Y171" s="9"/>
    </row>
    <row r="172" spans="1:25" ht="15.75" thickBot="1">
      <c r="A172" s="66">
        <v>18.13</v>
      </c>
      <c r="B172" s="67" t="s">
        <v>253</v>
      </c>
      <c r="C172" s="68" t="s">
        <v>47</v>
      </c>
      <c r="D172" s="69">
        <v>45</v>
      </c>
      <c r="E172" s="70">
        <f t="shared" si="210"/>
        <v>2882</v>
      </c>
      <c r="F172" s="71">
        <f>E172*D172</f>
        <v>129690</v>
      </c>
      <c r="G172" s="72"/>
      <c r="H172" s="245" t="str">
        <f t="shared" si="211"/>
        <v xml:space="preserve">LI- 1 </v>
      </c>
      <c r="I172" s="246"/>
      <c r="J172" s="247">
        <v>2882</v>
      </c>
      <c r="K172" s="246"/>
      <c r="L172" s="248">
        <f t="shared" ref="L172:L175" si="218">I172+(J172+K172*U172)</f>
        <v>2882</v>
      </c>
      <c r="M172" s="248">
        <f>L172*D172</f>
        <v>129690</v>
      </c>
      <c r="N172" s="248">
        <v>1</v>
      </c>
      <c r="O172" s="248">
        <f>I172*N172*D172</f>
        <v>0</v>
      </c>
      <c r="P172" s="248">
        <f>(J172+K172*U172)*N172*D172</f>
        <v>129690</v>
      </c>
      <c r="Q172" s="248">
        <f t="shared" ref="Q172:Q175" si="219">L172*N172</f>
        <v>2882</v>
      </c>
      <c r="R172" s="248">
        <f>Q172*D172</f>
        <v>129690</v>
      </c>
      <c r="S172" s="248">
        <f t="shared" ref="S172:S175" si="220">R172-M172</f>
        <v>0</v>
      </c>
      <c r="T172" s="249">
        <f>I172*0.77*D172</f>
        <v>0</v>
      </c>
      <c r="U172" s="223">
        <f t="shared" ref="U172:U175" si="221">+$U$12</f>
        <v>31.5</v>
      </c>
      <c r="V172" s="58"/>
      <c r="W172" s="250">
        <f>I172*D172</f>
        <v>0</v>
      </c>
      <c r="X172" s="38"/>
      <c r="Y172" s="9"/>
    </row>
    <row r="173" spans="1:25" ht="15.75" thickBot="1">
      <c r="A173" s="66">
        <v>18.14</v>
      </c>
      <c r="B173" s="67" t="s">
        <v>254</v>
      </c>
      <c r="C173" s="68" t="s">
        <v>47</v>
      </c>
      <c r="D173" s="69">
        <v>18</v>
      </c>
      <c r="E173" s="70">
        <f t="shared" si="210"/>
        <v>1322</v>
      </c>
      <c r="F173" s="71">
        <f>E173*D173</f>
        <v>23796</v>
      </c>
      <c r="G173" s="72"/>
      <c r="H173" s="245" t="str">
        <f t="shared" si="211"/>
        <v xml:space="preserve">LI - 2 </v>
      </c>
      <c r="I173" s="246"/>
      <c r="J173" s="247">
        <v>1322</v>
      </c>
      <c r="K173" s="246"/>
      <c r="L173" s="248">
        <f t="shared" si="218"/>
        <v>1322</v>
      </c>
      <c r="M173" s="248">
        <f>L173*D173</f>
        <v>23796</v>
      </c>
      <c r="N173" s="248">
        <v>1</v>
      </c>
      <c r="O173" s="248">
        <f>I173*N173*D173</f>
        <v>0</v>
      </c>
      <c r="P173" s="248">
        <f>(J173+K173*U173)*N173*D173</f>
        <v>23796</v>
      </c>
      <c r="Q173" s="248">
        <f t="shared" si="219"/>
        <v>1322</v>
      </c>
      <c r="R173" s="248">
        <f>Q173*D173</f>
        <v>23796</v>
      </c>
      <c r="S173" s="248">
        <f t="shared" si="220"/>
        <v>0</v>
      </c>
      <c r="T173" s="249">
        <f>I173*0.77*D173</f>
        <v>0</v>
      </c>
      <c r="U173" s="223">
        <f t="shared" si="221"/>
        <v>31.5</v>
      </c>
      <c r="V173" s="58"/>
      <c r="W173" s="250">
        <f>I173*D173</f>
        <v>0</v>
      </c>
      <c r="X173" s="38"/>
      <c r="Y173" s="9"/>
    </row>
    <row r="174" spans="1:25" ht="15.75" thickBot="1">
      <c r="A174" s="66">
        <v>18.149999999999999</v>
      </c>
      <c r="B174" s="67" t="s">
        <v>255</v>
      </c>
      <c r="C174" s="68" t="s">
        <v>47</v>
      </c>
      <c r="D174" s="69">
        <v>8</v>
      </c>
      <c r="E174" s="70">
        <f t="shared" si="210"/>
        <v>1375</v>
      </c>
      <c r="F174" s="71">
        <f>E174*D174</f>
        <v>11000</v>
      </c>
      <c r="G174" s="72"/>
      <c r="H174" s="245" t="str">
        <f t="shared" si="211"/>
        <v>LI - 3 -</v>
      </c>
      <c r="I174" s="246"/>
      <c r="J174" s="247">
        <v>1375</v>
      </c>
      <c r="K174" s="246"/>
      <c r="L174" s="248">
        <f t="shared" si="218"/>
        <v>1375</v>
      </c>
      <c r="M174" s="248">
        <f>L174*D174</f>
        <v>11000</v>
      </c>
      <c r="N174" s="248">
        <v>1</v>
      </c>
      <c r="O174" s="248">
        <f>I174*N174*D174</f>
        <v>0</v>
      </c>
      <c r="P174" s="248">
        <f>(J174+K174*U174)*N174*D174</f>
        <v>11000</v>
      </c>
      <c r="Q174" s="248">
        <f t="shared" si="219"/>
        <v>1375</v>
      </c>
      <c r="R174" s="248">
        <f>Q174*D174</f>
        <v>11000</v>
      </c>
      <c r="S174" s="248">
        <f t="shared" si="220"/>
        <v>0</v>
      </c>
      <c r="T174" s="249">
        <f>I174*0.77*D174</f>
        <v>0</v>
      </c>
      <c r="U174" s="223">
        <f t="shared" si="221"/>
        <v>31.5</v>
      </c>
      <c r="V174" s="58"/>
      <c r="W174" s="250">
        <f>I174*D174</f>
        <v>0</v>
      </c>
      <c r="X174" s="38"/>
      <c r="Y174" s="9"/>
    </row>
    <row r="175" spans="1:25">
      <c r="A175" s="66">
        <v>18.16</v>
      </c>
      <c r="B175" s="67" t="s">
        <v>256</v>
      </c>
      <c r="C175" s="68" t="s">
        <v>47</v>
      </c>
      <c r="D175" s="69">
        <v>11</v>
      </c>
      <c r="E175" s="70">
        <f t="shared" si="210"/>
        <v>346</v>
      </c>
      <c r="F175" s="71">
        <f>E175*D175</f>
        <v>3806</v>
      </c>
      <c r="G175" s="72"/>
      <c r="H175" s="245" t="str">
        <f t="shared" si="211"/>
        <v>LI - 4-</v>
      </c>
      <c r="I175" s="246"/>
      <c r="J175" s="247">
        <v>346</v>
      </c>
      <c r="K175" s="246"/>
      <c r="L175" s="248">
        <f t="shared" si="218"/>
        <v>346</v>
      </c>
      <c r="M175" s="248">
        <f>L175*D175</f>
        <v>3806</v>
      </c>
      <c r="N175" s="248">
        <v>1</v>
      </c>
      <c r="O175" s="248">
        <f>I175*N175*D175</f>
        <v>0</v>
      </c>
      <c r="P175" s="248">
        <f>(J175+K175*U175)*N175*D175</f>
        <v>3806</v>
      </c>
      <c r="Q175" s="248">
        <f t="shared" si="219"/>
        <v>346</v>
      </c>
      <c r="R175" s="248">
        <f>Q175*D175</f>
        <v>3806</v>
      </c>
      <c r="S175" s="248">
        <f t="shared" si="220"/>
        <v>0</v>
      </c>
      <c r="T175" s="249">
        <f>I175*0.77*D175</f>
        <v>0</v>
      </c>
      <c r="U175" s="223">
        <f t="shared" si="221"/>
        <v>31.5</v>
      </c>
      <c r="V175" s="58"/>
      <c r="W175" s="250">
        <f>I175*D175</f>
        <v>0</v>
      </c>
      <c r="X175" s="38"/>
      <c r="Y175" s="9"/>
    </row>
    <row r="176" spans="1:25" ht="15.75" thickBot="1">
      <c r="A176" s="184"/>
      <c r="B176" s="185"/>
      <c r="C176" s="119"/>
      <c r="D176" s="120"/>
      <c r="E176" s="121"/>
      <c r="F176" s="121"/>
      <c r="G176" s="122"/>
      <c r="H176" s="115"/>
      <c r="I176" s="116"/>
      <c r="J176" s="112"/>
      <c r="K176" s="123"/>
      <c r="L176" s="124"/>
      <c r="M176" s="124"/>
      <c r="N176" s="124"/>
      <c r="O176" s="125"/>
      <c r="P176" s="125"/>
      <c r="Q176" s="125"/>
      <c r="R176" s="125"/>
      <c r="S176" s="125"/>
      <c r="T176" s="117"/>
      <c r="U176" s="125"/>
      <c r="V176" s="126"/>
      <c r="W176" s="127"/>
      <c r="X176" s="5"/>
      <c r="Y176" s="9"/>
    </row>
    <row r="177" spans="1:25" ht="15.75" thickBot="1">
      <c r="A177" s="129">
        <v>19</v>
      </c>
      <c r="B177" s="128" t="s">
        <v>81</v>
      </c>
      <c r="C177" s="129"/>
      <c r="D177" s="164"/>
      <c r="E177" s="149"/>
      <c r="F177" s="149"/>
      <c r="G177" s="104">
        <f>SUM(F177:F188)</f>
        <v>400758</v>
      </c>
      <c r="H177" s="105" t="str">
        <f>B177</f>
        <v>PINTURAS</v>
      </c>
      <c r="I177" s="150"/>
      <c r="J177" s="151"/>
      <c r="K177" s="152"/>
      <c r="L177" s="153"/>
      <c r="M177" s="153"/>
      <c r="N177" s="153"/>
      <c r="O177" s="154"/>
      <c r="P177" s="154"/>
      <c r="Q177" s="154"/>
      <c r="R177" s="154"/>
      <c r="S177" s="154"/>
      <c r="T177" s="179"/>
      <c r="U177" s="154"/>
      <c r="V177" s="156"/>
      <c r="W177" s="157"/>
      <c r="X177" s="5"/>
      <c r="Y177" s="9"/>
    </row>
    <row r="178" spans="1:25" ht="15.75" thickBot="1">
      <c r="A178" s="548"/>
      <c r="B178" s="186" t="s">
        <v>82</v>
      </c>
      <c r="C178" s="548"/>
      <c r="D178" s="120"/>
      <c r="E178" s="113"/>
      <c r="F178" s="113"/>
      <c r="G178" s="114"/>
      <c r="H178" s="159" t="str">
        <f>B178</f>
        <v>Pintura completa</v>
      </c>
      <c r="I178" s="135"/>
      <c r="J178" s="113"/>
      <c r="K178" s="163"/>
      <c r="L178" s="248"/>
      <c r="M178" s="248"/>
      <c r="N178" s="248"/>
      <c r="O178" s="248"/>
      <c r="P178" s="248"/>
      <c r="Q178" s="248"/>
      <c r="R178" s="248"/>
      <c r="S178" s="248"/>
      <c r="T178" s="249"/>
      <c r="U178" s="223"/>
      <c r="V178" s="58"/>
      <c r="W178" s="250"/>
      <c r="X178" s="5"/>
      <c r="Y178" s="9"/>
    </row>
    <row r="179" spans="1:25" ht="15.75" thickBot="1">
      <c r="A179" s="66">
        <f>+A177+0.1</f>
        <v>19.100000000000001</v>
      </c>
      <c r="B179" s="67" t="s">
        <v>315</v>
      </c>
      <c r="C179" s="68" t="s">
        <v>40</v>
      </c>
      <c r="D179" s="604">
        <v>200</v>
      </c>
      <c r="E179" s="70">
        <f t="shared" ref="E179:E187" si="222">Q179</f>
        <v>280</v>
      </c>
      <c r="F179" s="71">
        <f>E179*D179</f>
        <v>56000</v>
      </c>
      <c r="G179" s="72"/>
      <c r="H179" s="245" t="str">
        <f t="shared" ref="H179:H187" si="223">B179</f>
        <v>Pintura tipo superlavable (incl preparación  de superficie)</v>
      </c>
      <c r="I179" s="246">
        <f>280*0.7</f>
        <v>196</v>
      </c>
      <c r="J179" s="247">
        <f>280*0.3</f>
        <v>84</v>
      </c>
      <c r="K179" s="246"/>
      <c r="L179" s="248">
        <f t="shared" ref="L179:L187" si="224">I179+(J179+K179*U179)</f>
        <v>280</v>
      </c>
      <c r="M179" s="248">
        <f>L179*D179</f>
        <v>56000</v>
      </c>
      <c r="N179" s="248">
        <v>1</v>
      </c>
      <c r="O179" s="248">
        <f>I179*N179*D179</f>
        <v>39200</v>
      </c>
      <c r="P179" s="248">
        <f>(J179+K179*U179)*N179*D179</f>
        <v>16800</v>
      </c>
      <c r="Q179" s="248">
        <f t="shared" ref="Q179:Q187" si="225">L179*N179</f>
        <v>280</v>
      </c>
      <c r="R179" s="248">
        <f>Q179*D179</f>
        <v>56000</v>
      </c>
      <c r="S179" s="248">
        <f t="shared" ref="S179:S187" si="226">R179-M179</f>
        <v>0</v>
      </c>
      <c r="T179" s="249">
        <f>I179*0.77*D179</f>
        <v>30184.000000000004</v>
      </c>
      <c r="U179" s="223">
        <f>+$U$12</f>
        <v>31.5</v>
      </c>
      <c r="V179" s="58"/>
      <c r="W179" s="250">
        <f>I179*D179</f>
        <v>39200</v>
      </c>
      <c r="X179" s="38"/>
      <c r="Y179" s="9"/>
    </row>
    <row r="180" spans="1:25" ht="15.75" thickBot="1">
      <c r="A180" s="66">
        <f>+A179+0.1</f>
        <v>19.200000000000003</v>
      </c>
      <c r="B180" s="67" t="s">
        <v>316</v>
      </c>
      <c r="C180" s="68" t="s">
        <v>40</v>
      </c>
      <c r="D180" s="604">
        <v>500</v>
      </c>
      <c r="E180" s="70">
        <f t="shared" ref="E180:E182" si="227">Q180</f>
        <v>280</v>
      </c>
      <c r="F180" s="71">
        <f t="shared" ref="F180:F182" si="228">E180*D180</f>
        <v>140000</v>
      </c>
      <c r="G180" s="72"/>
      <c r="H180" s="245" t="str">
        <f t="shared" ref="H180:H182" si="229">B180</f>
        <v>Pintura plástica</v>
      </c>
      <c r="I180" s="246">
        <f>280*0.7</f>
        <v>196</v>
      </c>
      <c r="J180" s="247">
        <f>280*0.3</f>
        <v>84</v>
      </c>
      <c r="K180" s="246"/>
      <c r="L180" s="248">
        <f t="shared" ref="L180:L182" si="230">I180+(J180+K180*U180)</f>
        <v>280</v>
      </c>
      <c r="M180" s="248">
        <f t="shared" ref="M180:M182" si="231">L180*D180</f>
        <v>140000</v>
      </c>
      <c r="N180" s="248">
        <v>1</v>
      </c>
      <c r="O180" s="248">
        <f t="shared" ref="O180:O182" si="232">I180*N180*D180</f>
        <v>98000</v>
      </c>
      <c r="P180" s="248">
        <f t="shared" ref="P180:P182" si="233">(J180+K180*U180)*N180*D180</f>
        <v>42000</v>
      </c>
      <c r="Q180" s="248">
        <f t="shared" ref="Q180:Q182" si="234">L180*N180</f>
        <v>280</v>
      </c>
      <c r="R180" s="248">
        <f t="shared" ref="R180:R182" si="235">Q180*D180</f>
        <v>140000</v>
      </c>
      <c r="S180" s="248">
        <f t="shared" ref="S180:S182" si="236">R180-M180</f>
        <v>0</v>
      </c>
      <c r="T180" s="249">
        <f t="shared" ref="T180:T182" si="237">I180*0.77*D180</f>
        <v>75460.000000000015</v>
      </c>
      <c r="U180" s="223">
        <f t="shared" ref="U180:U182" si="238">+$U$12</f>
        <v>31.5</v>
      </c>
      <c r="V180" s="58"/>
      <c r="W180" s="250">
        <f t="shared" ref="W180:W182" si="239">I180*D180</f>
        <v>98000</v>
      </c>
      <c r="X180" s="38"/>
      <c r="Y180" s="9"/>
    </row>
    <row r="181" spans="1:25" ht="15.75" thickBot="1">
      <c r="A181" s="66">
        <f t="shared" ref="A181:A184" si="240">+A180+0.1</f>
        <v>19.300000000000004</v>
      </c>
      <c r="B181" s="67" t="s">
        <v>317</v>
      </c>
      <c r="C181" s="68" t="s">
        <v>40</v>
      </c>
      <c r="D181" s="604">
        <v>58.4</v>
      </c>
      <c r="E181" s="70">
        <f t="shared" si="227"/>
        <v>280</v>
      </c>
      <c r="F181" s="71">
        <f t="shared" si="228"/>
        <v>16352</v>
      </c>
      <c r="G181" s="72"/>
      <c r="H181" s="245" t="str">
        <f t="shared" si="229"/>
        <v>Pintura antihongos</v>
      </c>
      <c r="I181" s="246">
        <f t="shared" ref="I181:I182" si="241">280*0.7</f>
        <v>196</v>
      </c>
      <c r="J181" s="247">
        <f t="shared" ref="J181:J182" si="242">280*0.3</f>
        <v>84</v>
      </c>
      <c r="K181" s="246"/>
      <c r="L181" s="248">
        <f t="shared" si="230"/>
        <v>280</v>
      </c>
      <c r="M181" s="248">
        <f t="shared" si="231"/>
        <v>16352</v>
      </c>
      <c r="N181" s="248">
        <v>1</v>
      </c>
      <c r="O181" s="248">
        <f t="shared" si="232"/>
        <v>11446.4</v>
      </c>
      <c r="P181" s="248">
        <f t="shared" si="233"/>
        <v>4905.5999999999995</v>
      </c>
      <c r="Q181" s="248">
        <f t="shared" si="234"/>
        <v>280</v>
      </c>
      <c r="R181" s="248">
        <f t="shared" si="235"/>
        <v>16352</v>
      </c>
      <c r="S181" s="248">
        <f t="shared" si="236"/>
        <v>0</v>
      </c>
      <c r="T181" s="249">
        <f t="shared" si="237"/>
        <v>8813.728000000001</v>
      </c>
      <c r="U181" s="223">
        <f t="shared" si="238"/>
        <v>31.5</v>
      </c>
      <c r="V181" s="58"/>
      <c r="W181" s="250">
        <f t="shared" si="239"/>
        <v>11446.4</v>
      </c>
      <c r="X181" s="38"/>
      <c r="Y181" s="9"/>
    </row>
    <row r="182" spans="1:25" ht="15.75" thickBot="1">
      <c r="A182" s="66">
        <f t="shared" si="240"/>
        <v>19.400000000000006</v>
      </c>
      <c r="B182" s="67" t="s">
        <v>318</v>
      </c>
      <c r="C182" s="68" t="s">
        <v>40</v>
      </c>
      <c r="D182" s="604">
        <v>85</v>
      </c>
      <c r="E182" s="70">
        <f t="shared" si="227"/>
        <v>280</v>
      </c>
      <c r="F182" s="71">
        <f t="shared" si="228"/>
        <v>23800</v>
      </c>
      <c r="G182" s="72"/>
      <c r="H182" s="245" t="str">
        <f t="shared" si="229"/>
        <v>Pintura para cielorrasos</v>
      </c>
      <c r="I182" s="246">
        <f t="shared" si="241"/>
        <v>196</v>
      </c>
      <c r="J182" s="247">
        <f t="shared" si="242"/>
        <v>84</v>
      </c>
      <c r="K182" s="246"/>
      <c r="L182" s="248">
        <f t="shared" si="230"/>
        <v>280</v>
      </c>
      <c r="M182" s="248">
        <f t="shared" si="231"/>
        <v>23800</v>
      </c>
      <c r="N182" s="248">
        <v>1</v>
      </c>
      <c r="O182" s="248">
        <f t="shared" si="232"/>
        <v>16660</v>
      </c>
      <c r="P182" s="248">
        <f t="shared" si="233"/>
        <v>7140</v>
      </c>
      <c r="Q182" s="248">
        <f t="shared" si="234"/>
        <v>280</v>
      </c>
      <c r="R182" s="248">
        <f t="shared" si="235"/>
        <v>23800</v>
      </c>
      <c r="S182" s="248">
        <f t="shared" si="236"/>
        <v>0</v>
      </c>
      <c r="T182" s="249">
        <f t="shared" si="237"/>
        <v>12828.2</v>
      </c>
      <c r="U182" s="223">
        <f t="shared" si="238"/>
        <v>31.5</v>
      </c>
      <c r="V182" s="58"/>
      <c r="W182" s="250">
        <f t="shared" si="239"/>
        <v>16660</v>
      </c>
      <c r="X182" s="38"/>
      <c r="Y182" s="9"/>
    </row>
    <row r="183" spans="1:25" ht="15.75" thickBot="1">
      <c r="A183" s="66">
        <f t="shared" si="240"/>
        <v>19.500000000000007</v>
      </c>
      <c r="B183" s="67" t="s">
        <v>320</v>
      </c>
      <c r="C183" s="68" t="s">
        <v>40</v>
      </c>
      <c r="D183" s="604">
        <v>190</v>
      </c>
      <c r="E183" s="70">
        <f t="shared" si="222"/>
        <v>300</v>
      </c>
      <c r="F183" s="71">
        <f>E183*D183</f>
        <v>57000</v>
      </c>
      <c r="G183" s="72"/>
      <c r="H183" s="245" t="str">
        <f t="shared" si="223"/>
        <v xml:space="preserve">Pintura acrílica para exteriores </v>
      </c>
      <c r="I183" s="246">
        <f>300*0.7</f>
        <v>210</v>
      </c>
      <c r="J183" s="247">
        <f>300*0.3</f>
        <v>90</v>
      </c>
      <c r="K183" s="246"/>
      <c r="L183" s="248">
        <f t="shared" si="224"/>
        <v>300</v>
      </c>
      <c r="M183" s="248">
        <f>L183*D183</f>
        <v>57000</v>
      </c>
      <c r="N183" s="248">
        <v>1</v>
      </c>
      <c r="O183" s="248">
        <f>I183*N183*D183</f>
        <v>39900</v>
      </c>
      <c r="P183" s="248">
        <f>(J183+K183*U183)*N183*D183</f>
        <v>17100</v>
      </c>
      <c r="Q183" s="248">
        <f t="shared" si="225"/>
        <v>300</v>
      </c>
      <c r="R183" s="248">
        <f>Q183*D183</f>
        <v>57000</v>
      </c>
      <c r="S183" s="248">
        <f t="shared" si="226"/>
        <v>0</v>
      </c>
      <c r="T183" s="249">
        <f>I183*0.77*D183</f>
        <v>30723.000000000004</v>
      </c>
      <c r="U183" s="223">
        <f>+$U$12</f>
        <v>31.5</v>
      </c>
      <c r="V183" s="58"/>
      <c r="W183" s="250">
        <f>I183*D183</f>
        <v>39900</v>
      </c>
      <c r="X183" s="38"/>
      <c r="Y183" s="9"/>
    </row>
    <row r="184" spans="1:25" ht="15.75" thickBot="1">
      <c r="A184" s="66">
        <f t="shared" si="240"/>
        <v>19.600000000000009</v>
      </c>
      <c r="B184" s="557" t="s">
        <v>319</v>
      </c>
      <c r="C184" s="68" t="s">
        <v>40</v>
      </c>
      <c r="D184" s="604">
        <v>422</v>
      </c>
      <c r="E184" s="70">
        <f t="shared" ref="E184" si="243">Q184</f>
        <v>185</v>
      </c>
      <c r="F184" s="71">
        <f>E184*D184</f>
        <v>78070</v>
      </c>
      <c r="G184" s="72"/>
      <c r="H184" s="245" t="str">
        <f t="shared" ref="H184" si="244">B184</f>
        <v>Pintura a la cal en exteriores</v>
      </c>
      <c r="I184" s="246">
        <v>140</v>
      </c>
      <c r="J184" s="247">
        <v>45</v>
      </c>
      <c r="K184" s="246"/>
      <c r="L184" s="248">
        <f t="shared" ref="L184" si="245">I184+(J184+K184*U184)</f>
        <v>185</v>
      </c>
      <c r="M184" s="248">
        <f>L184*D184</f>
        <v>78070</v>
      </c>
      <c r="N184" s="248">
        <v>1</v>
      </c>
      <c r="O184" s="248">
        <f>I184*N184*D184</f>
        <v>59080</v>
      </c>
      <c r="P184" s="248">
        <f>(J184+K184*U184)*N184*D184</f>
        <v>18990</v>
      </c>
      <c r="Q184" s="248">
        <f t="shared" ref="Q184" si="246">L184*N184</f>
        <v>185</v>
      </c>
      <c r="R184" s="248">
        <f>Q184*D184</f>
        <v>78070</v>
      </c>
      <c r="S184" s="248">
        <f t="shared" ref="S184" si="247">R184-M184</f>
        <v>0</v>
      </c>
      <c r="T184" s="249">
        <f>I184*0.77*D184</f>
        <v>45491.6</v>
      </c>
      <c r="U184" s="223">
        <f>+$U$12</f>
        <v>31.5</v>
      </c>
      <c r="V184" s="58"/>
      <c r="W184" s="250">
        <f>I184*D184</f>
        <v>59080</v>
      </c>
      <c r="X184" s="38"/>
      <c r="Y184" s="9"/>
    </row>
    <row r="185" spans="1:25" ht="15.75" thickBot="1">
      <c r="A185" s="187"/>
      <c r="B185" s="158" t="s">
        <v>85</v>
      </c>
      <c r="C185" s="110"/>
      <c r="D185" s="120"/>
      <c r="E185" s="113"/>
      <c r="F185" s="113"/>
      <c r="G185" s="114"/>
      <c r="H185" s="159" t="str">
        <f t="shared" si="223"/>
        <v>Otros</v>
      </c>
      <c r="I185" s="135"/>
      <c r="J185" s="113"/>
      <c r="K185" s="163"/>
      <c r="L185" s="124"/>
      <c r="M185" s="180"/>
      <c r="N185" s="180"/>
      <c r="O185" s="182"/>
      <c r="P185" s="182"/>
      <c r="Q185" s="182"/>
      <c r="R185" s="182"/>
      <c r="S185" s="125"/>
      <c r="T185" s="249"/>
      <c r="U185" s="558"/>
      <c r="V185" s="126"/>
      <c r="W185" s="127"/>
      <c r="X185" s="5"/>
      <c r="Y185" s="9"/>
    </row>
    <row r="186" spans="1:25" ht="15.75" thickBot="1">
      <c r="A186" s="66">
        <f>+A183+0.1</f>
        <v>19.600000000000009</v>
      </c>
      <c r="B186" s="67" t="s">
        <v>289</v>
      </c>
      <c r="C186" s="68" t="s">
        <v>58</v>
      </c>
      <c r="D186" s="69">
        <v>1</v>
      </c>
      <c r="E186" s="70">
        <f t="shared" si="222"/>
        <v>17136</v>
      </c>
      <c r="F186" s="71">
        <f>E186*D186</f>
        <v>17136</v>
      </c>
      <c r="G186" s="72"/>
      <c r="H186" s="245" t="str">
        <f t="shared" si="223"/>
        <v>Pintura sobre carpintería existente   y nueva</v>
      </c>
      <c r="I186" s="246">
        <f>34*180*1.4</f>
        <v>8568</v>
      </c>
      <c r="J186" s="247">
        <f>+I186</f>
        <v>8568</v>
      </c>
      <c r="K186" s="246"/>
      <c r="L186" s="248">
        <f t="shared" si="224"/>
        <v>17136</v>
      </c>
      <c r="M186" s="248">
        <f>L186*D186</f>
        <v>17136</v>
      </c>
      <c r="N186" s="248">
        <v>1</v>
      </c>
      <c r="O186" s="248">
        <f>I186*N186*D186</f>
        <v>8568</v>
      </c>
      <c r="P186" s="248">
        <f>(J186+K186*U186)*N186*D186</f>
        <v>8568</v>
      </c>
      <c r="Q186" s="248">
        <f t="shared" si="225"/>
        <v>17136</v>
      </c>
      <c r="R186" s="248">
        <f>Q186*D186</f>
        <v>17136</v>
      </c>
      <c r="S186" s="248">
        <f t="shared" si="226"/>
        <v>0</v>
      </c>
      <c r="T186" s="249">
        <f>I186*0.77*D186</f>
        <v>6597.3600000000006</v>
      </c>
      <c r="U186" s="223">
        <f>+$U$12</f>
        <v>31.5</v>
      </c>
      <c r="V186" s="58"/>
      <c r="W186" s="250">
        <f>I186*D186</f>
        <v>8568</v>
      </c>
      <c r="X186" s="38"/>
      <c r="Y186" s="9"/>
    </row>
    <row r="187" spans="1:25" ht="15.75" thickBot="1">
      <c r="A187" s="66">
        <f>+A186+0.1</f>
        <v>19.70000000000001</v>
      </c>
      <c r="B187" s="67" t="s">
        <v>87</v>
      </c>
      <c r="C187" s="68" t="s">
        <v>58</v>
      </c>
      <c r="D187" s="69">
        <v>1</v>
      </c>
      <c r="E187" s="70">
        <f t="shared" si="222"/>
        <v>12400</v>
      </c>
      <c r="F187" s="71">
        <f>E187*D187</f>
        <v>12400</v>
      </c>
      <c r="G187" s="72"/>
      <c r="H187" s="245" t="str">
        <f t="shared" si="223"/>
        <v>Pintura sobre herrería (aberturas y perfilería estructural)</v>
      </c>
      <c r="I187" s="246">
        <v>6200</v>
      </c>
      <c r="J187" s="247">
        <f>+I187</f>
        <v>6200</v>
      </c>
      <c r="K187" s="246"/>
      <c r="L187" s="248">
        <f t="shared" si="224"/>
        <v>12400</v>
      </c>
      <c r="M187" s="248">
        <f>L187*D187</f>
        <v>12400</v>
      </c>
      <c r="N187" s="248">
        <v>1</v>
      </c>
      <c r="O187" s="248">
        <f>I187*N187*D187</f>
        <v>6200</v>
      </c>
      <c r="P187" s="248">
        <f>(J187+K187*U187)*N187*D187</f>
        <v>6200</v>
      </c>
      <c r="Q187" s="248">
        <f t="shared" si="225"/>
        <v>12400</v>
      </c>
      <c r="R187" s="248">
        <f>Q187*D187</f>
        <v>12400</v>
      </c>
      <c r="S187" s="248">
        <f t="shared" si="226"/>
        <v>0</v>
      </c>
      <c r="T187" s="249">
        <f>I187*0.77*D187</f>
        <v>4774</v>
      </c>
      <c r="U187" s="223">
        <f>+$U$12</f>
        <v>31.5</v>
      </c>
      <c r="V187" s="58"/>
      <c r="W187" s="250">
        <f>I187*D187</f>
        <v>6200</v>
      </c>
      <c r="X187" s="38"/>
      <c r="Y187" s="9"/>
    </row>
    <row r="188" spans="1:25">
      <c r="A188" s="187"/>
      <c r="B188" s="158"/>
      <c r="C188" s="110"/>
      <c r="D188" s="120"/>
      <c r="E188" s="113"/>
      <c r="F188" s="113"/>
      <c r="G188" s="114"/>
      <c r="H188" s="159"/>
      <c r="I188" s="135"/>
      <c r="J188" s="113"/>
      <c r="K188" s="163"/>
      <c r="L188" s="124"/>
      <c r="M188" s="180"/>
      <c r="N188" s="180">
        <v>1</v>
      </c>
      <c r="O188" s="182"/>
      <c r="P188" s="182"/>
      <c r="Q188" s="182"/>
      <c r="R188" s="182"/>
      <c r="S188" s="125"/>
      <c r="T188" s="249"/>
      <c r="U188" s="558"/>
      <c r="V188" s="126"/>
      <c r="W188" s="127"/>
      <c r="X188" s="5"/>
      <c r="Y188" s="9"/>
    </row>
    <row r="189" spans="1:25" ht="16.5" thickBot="1">
      <c r="A189" s="136"/>
      <c r="B189" s="167"/>
      <c r="C189" s="138"/>
      <c r="D189" s="165"/>
      <c r="E189" s="139"/>
      <c r="F189" s="139"/>
      <c r="G189" s="140"/>
      <c r="H189" s="168"/>
      <c r="I189" s="142"/>
      <c r="J189" s="142"/>
      <c r="K189" s="144"/>
      <c r="L189" s="145"/>
      <c r="M189" s="145"/>
      <c r="N189" s="145"/>
      <c r="O189" s="146"/>
      <c r="P189" s="146"/>
      <c r="Q189" s="146"/>
      <c r="R189" s="146"/>
      <c r="S189" s="146"/>
      <c r="T189" s="169"/>
      <c r="U189" s="146"/>
      <c r="V189" s="147"/>
      <c r="W189" s="148"/>
      <c r="X189" s="5"/>
      <c r="Y189" s="9"/>
    </row>
    <row r="190" spans="1:25" ht="15.75" thickBot="1">
      <c r="A190" s="84"/>
      <c r="B190" s="84" t="s">
        <v>88</v>
      </c>
      <c r="C190" s="84"/>
      <c r="D190" s="84"/>
      <c r="E190" s="84"/>
      <c r="F190" s="170">
        <f>SUM(F107:F189)</f>
        <v>4121036.4295081971</v>
      </c>
      <c r="G190" s="170">
        <f>SUM(G107:G189)</f>
        <v>4121036.4295081967</v>
      </c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171"/>
      <c r="U190" s="84"/>
      <c r="V190" s="84"/>
      <c r="W190" s="84"/>
      <c r="X190" s="5"/>
      <c r="Y190" s="9"/>
    </row>
    <row r="191" spans="1:25" ht="63" customHeight="1" thickBot="1">
      <c r="A191" s="189"/>
      <c r="B191" s="190" t="s">
        <v>89</v>
      </c>
      <c r="C191" s="191"/>
      <c r="D191" s="192"/>
      <c r="E191" s="193"/>
      <c r="F191" s="193"/>
      <c r="G191" s="194">
        <f>+G190+G103</f>
        <v>8566457.0095081963</v>
      </c>
      <c r="H191" s="195"/>
      <c r="I191" s="196"/>
      <c r="J191" s="196"/>
      <c r="K191" s="196"/>
      <c r="L191" s="197"/>
      <c r="M191" s="198">
        <f>SUM(M17:M188)</f>
        <v>8566457.0095081963</v>
      </c>
      <c r="N191" s="198"/>
      <c r="O191" s="199">
        <f t="shared" ref="O191:T191" si="248">SUM(O17:O188)</f>
        <v>2981145.7749999999</v>
      </c>
      <c r="P191" s="200">
        <f t="shared" si="248"/>
        <v>5585311.2345081968</v>
      </c>
      <c r="Q191" s="200">
        <f t="shared" si="248"/>
        <v>4520550.6596030556</v>
      </c>
      <c r="R191" s="200">
        <f t="shared" si="248"/>
        <v>8566457.0095081963</v>
      </c>
      <c r="S191" s="200">
        <f t="shared" si="248"/>
        <v>3</v>
      </c>
      <c r="T191" s="201">
        <f t="shared" si="248"/>
        <v>2269499.65925</v>
      </c>
      <c r="U191" s="202"/>
      <c r="V191" s="38"/>
      <c r="W191" s="197">
        <f>SUM(W17:W176)</f>
        <v>2702091.375</v>
      </c>
      <c r="X191" s="5"/>
      <c r="Y191" s="9"/>
    </row>
    <row r="192" spans="1:25" s="689" customFormat="1" ht="15.75" thickBot="1">
      <c r="A192" s="675"/>
      <c r="B192" s="676" t="s">
        <v>90</v>
      </c>
      <c r="C192" s="677"/>
      <c r="D192" s="678"/>
      <c r="E192" s="679"/>
      <c r="F192" s="680"/>
      <c r="G192" s="681">
        <f>G191*0.22</f>
        <v>1884620.5420918032</v>
      </c>
      <c r="H192" s="682"/>
      <c r="I192" s="682"/>
      <c r="J192" s="682"/>
      <c r="K192" s="682"/>
      <c r="L192" s="682"/>
      <c r="M192" s="682"/>
      <c r="N192" s="682"/>
      <c r="O192" s="682"/>
      <c r="P192" s="682"/>
      <c r="Q192" s="682"/>
      <c r="R192" s="682"/>
      <c r="S192" s="682"/>
      <c r="T192" s="683"/>
      <c r="U192" s="684"/>
      <c r="V192" s="685"/>
      <c r="W192" s="686"/>
      <c r="X192" s="687"/>
      <c r="Y192" s="688"/>
    </row>
    <row r="193" spans="1:25" s="647" customFormat="1" ht="27.75" customHeight="1" thickBot="1">
      <c r="A193" s="632"/>
      <c r="B193" s="633" t="s">
        <v>91</v>
      </c>
      <c r="C193" s="634"/>
      <c r="D193" s="635"/>
      <c r="E193" s="636"/>
      <c r="F193" s="637"/>
      <c r="G193" s="638">
        <f>+G191+G192</f>
        <v>10451077.5516</v>
      </c>
      <c r="H193" s="639"/>
      <c r="I193" s="640"/>
      <c r="J193" s="640"/>
      <c r="K193" s="640"/>
      <c r="L193" s="640"/>
      <c r="M193" s="640"/>
      <c r="N193" s="640"/>
      <c r="O193" s="640"/>
      <c r="P193" s="640"/>
      <c r="Q193" s="640"/>
      <c r="R193" s="640"/>
      <c r="S193" s="640"/>
      <c r="T193" s="641"/>
      <c r="U193" s="642"/>
      <c r="V193" s="643"/>
      <c r="W193" s="644" t="s">
        <v>92</v>
      </c>
      <c r="X193" s="645"/>
      <c r="Y193" s="646"/>
    </row>
    <row r="194" spans="1:25" ht="15.75" thickBot="1">
      <c r="A194" s="204"/>
      <c r="B194" s="36"/>
      <c r="C194" s="36"/>
      <c r="D194" s="36"/>
      <c r="E194" s="205"/>
      <c r="F194" s="206"/>
      <c r="G194" s="207"/>
      <c r="H194" s="7"/>
      <c r="I194" s="206"/>
      <c r="J194" s="206"/>
      <c r="K194" s="7"/>
      <c r="L194" s="7"/>
      <c r="M194" s="7"/>
      <c r="N194" s="7"/>
      <c r="O194" s="7"/>
      <c r="P194" s="7"/>
      <c r="Q194" s="7"/>
      <c r="R194" s="7"/>
      <c r="S194" s="7"/>
      <c r="T194" s="8"/>
      <c r="U194" s="202"/>
      <c r="V194" s="6"/>
      <c r="W194" s="208" t="s">
        <v>93</v>
      </c>
      <c r="X194" s="5"/>
      <c r="Y194" s="9"/>
    </row>
    <row r="195" spans="1:25">
      <c r="A195" s="209"/>
      <c r="B195" s="6"/>
      <c r="C195" s="6"/>
      <c r="D195" s="6"/>
      <c r="E195" s="210"/>
      <c r="F195" s="211"/>
      <c r="G195" s="212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8"/>
      <c r="U195" s="202"/>
      <c r="V195" s="6"/>
      <c r="W195" s="6"/>
      <c r="X195" s="5"/>
      <c r="Y195" s="9"/>
    </row>
    <row r="196" spans="1:25">
      <c r="A196" s="209"/>
      <c r="B196" s="188"/>
      <c r="C196" s="213"/>
      <c r="D196" s="214"/>
      <c r="E196" s="205"/>
      <c r="F196" s="215"/>
      <c r="G196" s="212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8"/>
      <c r="U196" s="202"/>
      <c r="V196" s="6"/>
      <c r="W196" s="6"/>
      <c r="X196" s="5"/>
      <c r="Y196" s="9"/>
    </row>
    <row r="197" spans="1:25">
      <c r="A197" s="209"/>
      <c r="B197" s="6"/>
      <c r="C197" s="6"/>
      <c r="D197" s="6"/>
      <c r="E197" s="216"/>
      <c r="F197" s="215"/>
      <c r="G197" s="212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8"/>
      <c r="U197" s="7"/>
      <c r="V197" s="6"/>
      <c r="W197" s="6"/>
      <c r="X197" s="5"/>
      <c r="Y197" s="9"/>
    </row>
    <row r="198" spans="1:25">
      <c r="A198" s="209"/>
      <c r="B198" s="6"/>
      <c r="C198" s="6"/>
      <c r="D198" s="6"/>
      <c r="E198" s="216"/>
      <c r="F198" s="215"/>
      <c r="G198" s="212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8"/>
      <c r="U198" s="7"/>
      <c r="V198" s="6"/>
      <c r="W198" s="6"/>
      <c r="X198" s="5"/>
      <c r="Y198" s="9"/>
    </row>
    <row r="199" spans="1:25">
      <c r="A199" s="209"/>
      <c r="B199" s="6"/>
      <c r="C199" s="6"/>
      <c r="D199" s="6"/>
      <c r="E199" s="216"/>
      <c r="F199" s="215"/>
      <c r="G199" s="212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8"/>
      <c r="U199" s="7"/>
      <c r="V199" s="6"/>
      <c r="W199" s="6"/>
      <c r="X199" s="5"/>
      <c r="Y199" s="9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8" fitToHeight="0" orientation="portrait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workbookViewId="0">
      <selection activeCell="D33" sqref="D33"/>
    </sheetView>
  </sheetViews>
  <sheetFormatPr baseColWidth="10" defaultRowHeight="15"/>
  <cols>
    <col min="2" max="2" width="52.5703125" customWidth="1"/>
    <col min="3" max="3" width="13.5703125" customWidth="1"/>
    <col min="4" max="4" width="7.140625" customWidth="1"/>
    <col min="5" max="5" width="15.140625" customWidth="1"/>
    <col min="6" max="6" width="17.85546875" customWidth="1"/>
  </cols>
  <sheetData>
    <row r="1" spans="1:9" ht="15.75" thickBot="1">
      <c r="A1" s="522"/>
      <c r="B1" s="522"/>
      <c r="C1" s="522"/>
      <c r="D1" s="522"/>
      <c r="E1" s="522"/>
      <c r="F1" s="522"/>
      <c r="G1" s="522"/>
      <c r="H1" s="522"/>
      <c r="I1" s="9"/>
    </row>
    <row r="2" spans="1:9" ht="15.75" thickBot="1">
      <c r="A2" s="523"/>
      <c r="B2" s="567"/>
      <c r="C2" s="567" t="s">
        <v>132</v>
      </c>
      <c r="D2" s="567" t="s">
        <v>133</v>
      </c>
      <c r="E2" s="567" t="s">
        <v>134</v>
      </c>
      <c r="F2" s="567" t="s">
        <v>135</v>
      </c>
      <c r="G2" s="523"/>
      <c r="H2" s="523" t="s">
        <v>136</v>
      </c>
      <c r="I2" s="9"/>
    </row>
    <row r="3" spans="1:9">
      <c r="A3" s="523"/>
      <c r="B3" s="523"/>
      <c r="C3" s="523"/>
      <c r="D3" s="523"/>
      <c r="E3" s="523"/>
      <c r="F3" s="523"/>
      <c r="G3" s="523"/>
      <c r="H3" s="523"/>
      <c r="I3" s="9"/>
    </row>
    <row r="4" spans="1:9">
      <c r="A4" s="523"/>
      <c r="B4" s="525" t="s">
        <v>137</v>
      </c>
      <c r="C4" s="525">
        <v>3</v>
      </c>
      <c r="D4" s="525" t="s">
        <v>138</v>
      </c>
      <c r="E4" s="528">
        <v>35000</v>
      </c>
      <c r="F4" s="527">
        <f t="shared" ref="F4:F9" si="0">E4*C4</f>
        <v>105000</v>
      </c>
      <c r="G4" s="523"/>
      <c r="H4" s="523">
        <f>+F4*0.7</f>
        <v>73500</v>
      </c>
      <c r="I4" s="9"/>
    </row>
    <row r="5" spans="1:9">
      <c r="A5" s="523"/>
      <c r="B5" s="524" t="s">
        <v>140</v>
      </c>
      <c r="C5" s="525">
        <v>6</v>
      </c>
      <c r="D5" s="524" t="s">
        <v>139</v>
      </c>
      <c r="E5" s="528">
        <f>(1500*24)/2</f>
        <v>18000</v>
      </c>
      <c r="F5" s="527">
        <f>E5*C5</f>
        <v>108000</v>
      </c>
      <c r="G5" s="523"/>
      <c r="H5" s="523">
        <f t="shared" ref="H5:H17" si="1">+F5*0.7</f>
        <v>75600</v>
      </c>
      <c r="I5" s="9"/>
    </row>
    <row r="6" spans="1:9">
      <c r="A6" s="523"/>
      <c r="B6" s="524" t="s">
        <v>141</v>
      </c>
      <c r="C6" s="525">
        <v>6</v>
      </c>
      <c r="D6" s="524" t="s">
        <v>139</v>
      </c>
      <c r="E6" s="528">
        <f>1500*24</f>
        <v>36000</v>
      </c>
      <c r="F6" s="527">
        <f>E6*C6</f>
        <v>216000</v>
      </c>
      <c r="G6" s="523"/>
      <c r="H6" s="523">
        <f t="shared" si="1"/>
        <v>151200</v>
      </c>
      <c r="I6" s="9"/>
    </row>
    <row r="7" spans="1:9">
      <c r="A7" s="523"/>
      <c r="B7" s="525" t="s">
        <v>142</v>
      </c>
      <c r="C7" s="525">
        <v>20</v>
      </c>
      <c r="D7" s="525" t="s">
        <v>138</v>
      </c>
      <c r="E7" s="528">
        <f>500</f>
        <v>500</v>
      </c>
      <c r="F7" s="527">
        <f t="shared" si="0"/>
        <v>10000</v>
      </c>
      <c r="G7" s="523"/>
      <c r="H7" s="523"/>
      <c r="I7" s="9"/>
    </row>
    <row r="8" spans="1:9">
      <c r="A8" s="523"/>
      <c r="B8" s="525" t="s">
        <v>143</v>
      </c>
      <c r="C8" s="525">
        <v>20</v>
      </c>
      <c r="D8" s="525" t="s">
        <v>138</v>
      </c>
      <c r="E8" s="528">
        <v>2000</v>
      </c>
      <c r="F8" s="527">
        <f>E8*C8</f>
        <v>40000</v>
      </c>
      <c r="G8" s="523"/>
      <c r="H8" s="523"/>
      <c r="I8" s="9"/>
    </row>
    <row r="9" spans="1:9">
      <c r="A9" s="523"/>
      <c r="B9" s="525" t="s">
        <v>144</v>
      </c>
      <c r="C9" s="525">
        <v>6</v>
      </c>
      <c r="D9" s="525" t="s">
        <v>139</v>
      </c>
      <c r="E9" s="528">
        <v>5000</v>
      </c>
      <c r="F9" s="527">
        <f t="shared" si="0"/>
        <v>30000</v>
      </c>
      <c r="G9" s="523"/>
      <c r="H9" s="523"/>
      <c r="I9" s="9"/>
    </row>
    <row r="10" spans="1:9">
      <c r="A10" s="523"/>
      <c r="B10" s="525" t="s">
        <v>146</v>
      </c>
      <c r="C10" s="525">
        <v>1</v>
      </c>
      <c r="D10" s="525" t="s">
        <v>145</v>
      </c>
      <c r="E10" s="528"/>
      <c r="F10" s="527">
        <f>E10*C10</f>
        <v>0</v>
      </c>
      <c r="G10" s="523"/>
      <c r="H10" s="523"/>
      <c r="I10" s="9"/>
    </row>
    <row r="11" spans="1:9">
      <c r="A11" s="523"/>
      <c r="B11" s="525" t="s">
        <v>147</v>
      </c>
      <c r="C11" s="525">
        <v>1</v>
      </c>
      <c r="D11" s="525" t="s">
        <v>145</v>
      </c>
      <c r="E11" s="528">
        <v>25000</v>
      </c>
      <c r="F11" s="527">
        <f>E11*C11</f>
        <v>25000</v>
      </c>
      <c r="G11" s="523"/>
      <c r="H11" s="523">
        <f>+F11*0.7</f>
        <v>17500</v>
      </c>
      <c r="I11" s="9"/>
    </row>
    <row r="12" spans="1:9">
      <c r="A12" s="523"/>
      <c r="B12" s="525" t="s">
        <v>148</v>
      </c>
      <c r="C12" s="525">
        <v>1</v>
      </c>
      <c r="D12" s="525" t="s">
        <v>145</v>
      </c>
      <c r="E12" s="526">
        <v>60000</v>
      </c>
      <c r="F12" s="527">
        <f t="shared" ref="F12:F16" si="2">E12*C12</f>
        <v>60000</v>
      </c>
      <c r="G12" s="523"/>
      <c r="H12" s="523">
        <f>+F12*0.7*0.6</f>
        <v>25200</v>
      </c>
      <c r="I12" s="9"/>
    </row>
    <row r="13" spans="1:9">
      <c r="A13" s="523"/>
      <c r="B13" s="525" t="s">
        <v>149</v>
      </c>
      <c r="C13" s="525">
        <v>6</v>
      </c>
      <c r="D13" s="525" t="s">
        <v>139</v>
      </c>
      <c r="E13" s="528">
        <v>6000</v>
      </c>
      <c r="F13" s="527">
        <f t="shared" si="2"/>
        <v>36000</v>
      </c>
      <c r="G13" s="523"/>
      <c r="H13" s="523"/>
      <c r="I13" s="9"/>
    </row>
    <row r="14" spans="1:9">
      <c r="A14" s="523"/>
      <c r="B14" s="525" t="s">
        <v>150</v>
      </c>
      <c r="C14" s="525">
        <v>6</v>
      </c>
      <c r="D14" s="525" t="s">
        <v>139</v>
      </c>
      <c r="E14" s="528">
        <f>160*20</f>
        <v>3200</v>
      </c>
      <c r="F14" s="527">
        <f t="shared" si="2"/>
        <v>19200</v>
      </c>
      <c r="G14" s="523"/>
      <c r="H14" s="523"/>
      <c r="I14" s="9"/>
    </row>
    <row r="15" spans="1:9">
      <c r="A15" s="523"/>
      <c r="B15" s="525" t="s">
        <v>151</v>
      </c>
      <c r="C15" s="525">
        <v>1</v>
      </c>
      <c r="D15" s="525" t="s">
        <v>28</v>
      </c>
      <c r="E15" s="528">
        <v>30000</v>
      </c>
      <c r="F15" s="527">
        <f t="shared" si="2"/>
        <v>30000</v>
      </c>
      <c r="G15" s="523"/>
      <c r="H15" s="523"/>
      <c r="I15" s="9"/>
    </row>
    <row r="16" spans="1:9">
      <c r="A16" s="523"/>
      <c r="B16" s="568" t="s">
        <v>152</v>
      </c>
      <c r="C16" s="569">
        <v>3</v>
      </c>
      <c r="D16" s="568" t="s">
        <v>139</v>
      </c>
      <c r="E16" s="570">
        <v>10000</v>
      </c>
      <c r="F16" s="527">
        <f t="shared" si="2"/>
        <v>30000</v>
      </c>
      <c r="G16" s="523"/>
      <c r="H16" s="523">
        <f>+F16*0.7*0.5</f>
        <v>10500</v>
      </c>
      <c r="I16" s="9"/>
    </row>
    <row r="17" spans="1:9" ht="15.75" thickBot="1">
      <c r="A17" s="523"/>
      <c r="B17" s="529"/>
      <c r="C17" s="529"/>
      <c r="D17" s="529"/>
      <c r="E17" s="530"/>
      <c r="F17" s="530"/>
      <c r="G17" s="523"/>
      <c r="H17" s="523">
        <f t="shared" si="1"/>
        <v>0</v>
      </c>
      <c r="I17" s="9"/>
    </row>
    <row r="18" spans="1:9" ht="15.75" thickBot="1">
      <c r="A18" s="523"/>
      <c r="B18" s="523"/>
      <c r="C18" s="523"/>
      <c r="D18" s="523"/>
      <c r="E18" s="531"/>
      <c r="F18" s="531">
        <f>SUM(F3:F17)</f>
        <v>709200</v>
      </c>
      <c r="G18" s="523"/>
      <c r="H18" s="522">
        <f>SUM(H3:H17)</f>
        <v>353500</v>
      </c>
      <c r="I18" s="9"/>
    </row>
    <row r="19" spans="1:9">
      <c r="A19" s="523"/>
      <c r="B19" s="523"/>
      <c r="C19" s="523"/>
      <c r="D19" s="523"/>
      <c r="E19" s="532"/>
      <c r="F19" s="532"/>
      <c r="G19" s="523"/>
      <c r="H19" s="522"/>
      <c r="I19" s="9"/>
    </row>
    <row r="20" spans="1:9" ht="15.75" thickBot="1">
      <c r="A20" s="523"/>
      <c r="B20" s="523"/>
      <c r="C20" s="523"/>
      <c r="D20" s="523"/>
      <c r="E20" s="532"/>
      <c r="F20" s="532"/>
      <c r="G20" s="523"/>
      <c r="H20" s="522"/>
      <c r="I20" s="9"/>
    </row>
    <row r="21" spans="1:9" ht="15.75" thickBot="1">
      <c r="A21" s="523"/>
      <c r="B21" s="523"/>
      <c r="C21" s="533" t="s">
        <v>153</v>
      </c>
      <c r="D21" s="534"/>
      <c r="E21" s="535"/>
      <c r="F21" s="531">
        <f>+costos!G191</f>
        <v>8566457.0095081963</v>
      </c>
      <c r="G21" s="523"/>
      <c r="H21" s="522"/>
      <c r="I21" s="9"/>
    </row>
    <row r="22" spans="1:9">
      <c r="A22" s="523"/>
      <c r="B22" s="523"/>
      <c r="C22" s="523"/>
      <c r="D22" s="523"/>
      <c r="E22" s="532"/>
      <c r="F22" s="532"/>
      <c r="G22" s="523"/>
      <c r="H22" s="522"/>
      <c r="I22" s="9"/>
    </row>
    <row r="23" spans="1:9" ht="15.75" thickBot="1">
      <c r="A23" s="523"/>
      <c r="B23" s="523"/>
      <c r="C23" s="188"/>
      <c r="D23" s="523"/>
      <c r="E23" s="532"/>
      <c r="F23" s="532"/>
      <c r="G23" s="523"/>
      <c r="H23" s="522"/>
      <c r="I23" s="9"/>
    </row>
    <row r="24" spans="1:9" ht="15.75" thickBot="1">
      <c r="A24" s="523"/>
      <c r="B24" s="7" t="s">
        <v>234</v>
      </c>
      <c r="C24" s="523"/>
      <c r="D24" s="532"/>
      <c r="E24" s="532"/>
      <c r="F24" s="536">
        <f>+(F21+F18)*0.1</f>
        <v>927565.70095081965</v>
      </c>
      <c r="G24" s="523"/>
      <c r="H24" s="522"/>
      <c r="I24" s="9"/>
    </row>
    <row r="25" spans="1:9">
      <c r="A25" s="523"/>
      <c r="B25" s="523"/>
      <c r="C25" s="532"/>
      <c r="D25" s="523"/>
      <c r="E25" s="532"/>
      <c r="F25" s="532"/>
      <c r="G25" s="523"/>
      <c r="H25" s="522"/>
      <c r="I25" s="9"/>
    </row>
    <row r="26" spans="1:9">
      <c r="A26" s="522"/>
      <c r="B26" s="522"/>
      <c r="C26" s="522"/>
      <c r="D26" s="522"/>
      <c r="E26" s="522"/>
      <c r="F26" s="522"/>
      <c r="G26" s="522"/>
      <c r="H26" s="522"/>
      <c r="I26" s="9"/>
    </row>
    <row r="27" spans="1:9">
      <c r="A27" s="522"/>
      <c r="B27" s="563" t="s">
        <v>154</v>
      </c>
      <c r="C27" s="538">
        <v>6</v>
      </c>
      <c r="D27" s="538" t="s">
        <v>139</v>
      </c>
      <c r="E27" s="527">
        <v>35000</v>
      </c>
      <c r="F27" s="527">
        <f t="shared" ref="F27:F31" si="3">E27*C27</f>
        <v>210000</v>
      </c>
      <c r="G27" s="523"/>
      <c r="H27" s="523"/>
      <c r="I27" s="9"/>
    </row>
    <row r="28" spans="1:9">
      <c r="A28" s="523"/>
      <c r="B28" s="564" t="s">
        <v>155</v>
      </c>
      <c r="C28" s="538">
        <v>6</v>
      </c>
      <c r="D28" s="562" t="s">
        <v>139</v>
      </c>
      <c r="E28" s="527">
        <v>15000</v>
      </c>
      <c r="F28" s="527">
        <f t="shared" si="3"/>
        <v>90000</v>
      </c>
      <c r="G28" s="523"/>
      <c r="H28" s="532">
        <f>F28*70%</f>
        <v>62999.999999999993</v>
      </c>
      <c r="I28" s="9"/>
    </row>
    <row r="29" spans="1:9">
      <c r="A29" s="523"/>
      <c r="B29" s="565" t="s">
        <v>156</v>
      </c>
      <c r="C29" s="525">
        <v>6</v>
      </c>
      <c r="D29" s="525" t="s">
        <v>139</v>
      </c>
      <c r="E29" s="528">
        <v>70000</v>
      </c>
      <c r="F29" s="527">
        <f t="shared" si="3"/>
        <v>420000</v>
      </c>
      <c r="G29" s="523"/>
      <c r="H29" s="532">
        <f>F29*70%</f>
        <v>294000</v>
      </c>
      <c r="I29" s="9"/>
    </row>
    <row r="30" spans="1:9">
      <c r="A30" s="523"/>
      <c r="B30" s="566" t="s">
        <v>157</v>
      </c>
      <c r="C30" s="525">
        <v>6</v>
      </c>
      <c r="D30" s="525" t="s">
        <v>139</v>
      </c>
      <c r="E30" s="528">
        <v>6000</v>
      </c>
      <c r="F30" s="527">
        <f t="shared" si="3"/>
        <v>36000</v>
      </c>
      <c r="G30" s="523"/>
      <c r="H30" s="523"/>
      <c r="I30" s="9"/>
    </row>
    <row r="31" spans="1:9">
      <c r="A31" s="523"/>
      <c r="B31" s="566" t="s">
        <v>158</v>
      </c>
      <c r="C31" s="525">
        <v>6</v>
      </c>
      <c r="D31" s="524" t="s">
        <v>159</v>
      </c>
      <c r="E31" s="528">
        <v>10000</v>
      </c>
      <c r="F31" s="527">
        <f t="shared" si="3"/>
        <v>60000</v>
      </c>
      <c r="G31" s="523"/>
      <c r="H31" s="523"/>
      <c r="I31" s="9"/>
    </row>
    <row r="32" spans="1:9">
      <c r="A32" s="523"/>
      <c r="B32" s="522"/>
      <c r="C32" s="522"/>
      <c r="D32" s="522"/>
      <c r="E32" s="522"/>
      <c r="F32" s="522"/>
      <c r="G32" s="522"/>
      <c r="H32" s="522"/>
      <c r="I32" s="9"/>
    </row>
    <row r="33" spans="1:9">
      <c r="A33" s="523"/>
      <c r="B33" s="522"/>
      <c r="C33" s="522"/>
      <c r="D33" s="522"/>
      <c r="E33" s="522"/>
      <c r="F33" s="571">
        <f>SUM(F27:F31)</f>
        <v>816000</v>
      </c>
      <c r="G33" s="537"/>
      <c r="H33" s="522"/>
      <c r="I33" s="9"/>
    </row>
    <row r="34" spans="1:9">
      <c r="A34" s="522"/>
      <c r="B34" s="522"/>
      <c r="C34" s="522"/>
      <c r="D34" s="188"/>
      <c r="E34" s="523"/>
      <c r="F34" s="523"/>
      <c r="G34" s="523"/>
      <c r="H34" s="572"/>
      <c r="I34" s="9"/>
    </row>
    <row r="35" spans="1:9">
      <c r="A35" s="522"/>
      <c r="B35" s="522"/>
      <c r="C35" s="522"/>
      <c r="D35" s="523"/>
      <c r="E35" s="7"/>
      <c r="F35" s="571"/>
      <c r="G35" s="523"/>
      <c r="H35" s="523"/>
      <c r="I35" s="9"/>
    </row>
    <row r="36" spans="1:9">
      <c r="A36" s="522"/>
      <c r="B36" s="522"/>
      <c r="C36" s="522"/>
      <c r="D36" s="523"/>
      <c r="E36" s="523"/>
      <c r="F36" s="523"/>
      <c r="G36" s="523"/>
      <c r="H36" s="523"/>
      <c r="I36" s="9"/>
    </row>
    <row r="37" spans="1:9">
      <c r="A37" s="522"/>
      <c r="B37" s="522"/>
      <c r="C37" s="522"/>
      <c r="D37" s="523"/>
      <c r="E37" s="523"/>
      <c r="F37" s="571"/>
      <c r="G37" s="523"/>
      <c r="H37" s="523"/>
      <c r="I37" s="9"/>
    </row>
    <row r="38" spans="1:9">
      <c r="A38" s="9"/>
      <c r="B38" s="9"/>
      <c r="C38" s="9"/>
      <c r="D38" s="203"/>
      <c r="E38" s="203"/>
      <c r="F38" s="203"/>
      <c r="G38" s="203"/>
      <c r="H38" s="203"/>
      <c r="I38" s="9"/>
    </row>
    <row r="39" spans="1:9">
      <c r="A39" s="9"/>
      <c r="B39" s="9"/>
      <c r="C39" s="9"/>
      <c r="D39" s="203"/>
      <c r="E39" s="203"/>
      <c r="F39" s="203"/>
      <c r="G39" s="203"/>
      <c r="H39" s="203"/>
      <c r="I39" s="9"/>
    </row>
    <row r="40" spans="1:9">
      <c r="A40" s="9"/>
      <c r="B40" s="9"/>
      <c r="C40" s="9"/>
      <c r="D40" s="203"/>
      <c r="E40" s="203"/>
      <c r="F40" s="571"/>
      <c r="G40" s="203"/>
      <c r="H40" s="203"/>
      <c r="I40" s="9"/>
    </row>
    <row r="41" spans="1:9">
      <c r="A41" s="559"/>
      <c r="B41" s="559"/>
      <c r="C41" s="559"/>
      <c r="D41" s="559"/>
      <c r="E41" s="9"/>
      <c r="F41" s="9"/>
      <c r="G41" s="9"/>
      <c r="H41" s="9"/>
      <c r="I41" s="9"/>
    </row>
    <row r="42" spans="1:9">
      <c r="A42" s="559"/>
      <c r="B42" s="559"/>
      <c r="C42" s="559"/>
      <c r="D42" s="559"/>
      <c r="E42" s="9"/>
      <c r="F42" s="9"/>
      <c r="G42" s="9"/>
      <c r="H42" s="9"/>
      <c r="I42" s="9"/>
    </row>
    <row r="43" spans="1:9">
      <c r="A43" s="559"/>
      <c r="B43" s="560"/>
      <c r="C43" s="559"/>
      <c r="D43" s="559"/>
      <c r="E43" s="9"/>
      <c r="F43" s="9"/>
      <c r="G43" s="9"/>
      <c r="H43" s="9"/>
      <c r="I43" s="9"/>
    </row>
    <row r="44" spans="1:9">
      <c r="A44" s="559"/>
      <c r="B44" s="559"/>
      <c r="C44" s="559"/>
      <c r="D44" s="559"/>
      <c r="E44" s="9"/>
      <c r="F44" s="9"/>
      <c r="G44" s="9"/>
      <c r="H44" s="9"/>
      <c r="I44" s="9"/>
    </row>
    <row r="45" spans="1:9">
      <c r="A45" s="559"/>
      <c r="B45" s="560"/>
      <c r="C45" s="539"/>
      <c r="D45" s="559"/>
      <c r="E45" s="9"/>
      <c r="F45" s="9"/>
      <c r="G45" s="9"/>
      <c r="H45" s="9"/>
      <c r="I45" s="9"/>
    </row>
    <row r="46" spans="1:9">
      <c r="A46" s="559"/>
      <c r="B46" s="559"/>
      <c r="C46" s="539"/>
      <c r="D46" s="559"/>
      <c r="E46" s="9"/>
      <c r="F46" s="9"/>
      <c r="G46" s="9"/>
      <c r="H46" s="9"/>
      <c r="I46" s="9"/>
    </row>
    <row r="47" spans="1:9">
      <c r="A47" s="559"/>
      <c r="B47" s="560"/>
      <c r="C47" s="539"/>
      <c r="D47" s="559"/>
      <c r="E47" s="9"/>
      <c r="F47" s="9"/>
      <c r="G47" s="9"/>
      <c r="H47" s="9"/>
      <c r="I47" s="9"/>
    </row>
    <row r="48" spans="1:9">
      <c r="A48" s="559"/>
      <c r="B48" s="559"/>
      <c r="C48" s="539"/>
      <c r="D48" s="559"/>
      <c r="E48" s="9"/>
      <c r="F48" s="9"/>
      <c r="G48" s="9"/>
      <c r="H48" s="9"/>
      <c r="I48" s="9"/>
    </row>
    <row r="49" spans="1:9">
      <c r="A49" s="559"/>
      <c r="B49" s="560"/>
      <c r="C49" s="539"/>
      <c r="D49" s="559"/>
      <c r="E49" s="9"/>
      <c r="F49" s="9"/>
      <c r="G49" s="9"/>
      <c r="H49" s="9"/>
      <c r="I49" s="9"/>
    </row>
    <row r="50" spans="1:9">
      <c r="A50" s="559"/>
      <c r="B50" s="559"/>
      <c r="C50" s="559"/>
      <c r="D50" s="559"/>
      <c r="E50" s="9"/>
      <c r="F50" s="9"/>
      <c r="G50" s="9"/>
      <c r="H50" s="9"/>
      <c r="I50" s="9"/>
    </row>
    <row r="51" spans="1:9">
      <c r="A51" s="559"/>
      <c r="B51" s="559"/>
      <c r="C51" s="559"/>
      <c r="D51" s="559"/>
      <c r="E51" s="9"/>
      <c r="F51" s="9"/>
      <c r="G51" s="9"/>
      <c r="H51" s="9"/>
      <c r="I51" s="9"/>
    </row>
    <row r="52" spans="1:9">
      <c r="A52" s="559"/>
      <c r="B52" s="559"/>
      <c r="C52" s="559"/>
      <c r="D52" s="559"/>
      <c r="E52" s="9"/>
      <c r="F52" s="9"/>
      <c r="G52" s="9"/>
      <c r="H52" s="9"/>
      <c r="I52" s="9"/>
    </row>
    <row r="53" spans="1:9">
      <c r="A53" s="559"/>
      <c r="B53" s="559"/>
      <c r="C53" s="561"/>
      <c r="D53" s="559"/>
      <c r="E53" s="9"/>
      <c r="F53" s="9"/>
      <c r="G53" s="9"/>
      <c r="H53" s="9"/>
      <c r="I53" s="9"/>
    </row>
    <row r="54" spans="1:9">
      <c r="A54" s="559"/>
      <c r="B54" s="559"/>
      <c r="C54" s="559"/>
      <c r="D54" s="559"/>
      <c r="E54" s="9"/>
      <c r="F54" s="9"/>
      <c r="G54" s="9"/>
      <c r="H54" s="9"/>
      <c r="I54" s="9"/>
    </row>
    <row r="55" spans="1:9">
      <c r="A55" s="559"/>
      <c r="B55" s="559"/>
      <c r="C55" s="559"/>
      <c r="D55" s="559"/>
      <c r="E55" s="9"/>
      <c r="F55" s="9"/>
      <c r="G55" s="9"/>
      <c r="H55" s="9"/>
      <c r="I55" s="9"/>
    </row>
    <row r="56" spans="1:9">
      <c r="A56" s="559"/>
      <c r="B56" s="559"/>
      <c r="C56" s="559"/>
      <c r="D56" s="559"/>
      <c r="E56" s="9"/>
      <c r="F56" s="9"/>
      <c r="G56" s="9"/>
      <c r="H56" s="9"/>
      <c r="I56" s="9"/>
    </row>
    <row r="57" spans="1:9">
      <c r="A57" s="9"/>
      <c r="B57" s="9"/>
      <c r="C57" s="9"/>
      <c r="D57" s="9"/>
      <c r="E57" s="9"/>
      <c r="F57" s="9"/>
      <c r="G57" s="9"/>
      <c r="H57" s="9"/>
      <c r="I57" s="9"/>
    </row>
    <row r="58" spans="1:9">
      <c r="A58" s="9"/>
      <c r="B58" s="9"/>
      <c r="C58" s="9"/>
      <c r="D58" s="9"/>
      <c r="E58" s="9"/>
      <c r="F58" s="9"/>
      <c r="G58" s="9"/>
      <c r="H58" s="9"/>
      <c r="I58" s="9"/>
    </row>
    <row r="59" spans="1:9">
      <c r="A59" s="9"/>
      <c r="B59" s="9"/>
      <c r="C59" s="9"/>
      <c r="D59" s="9"/>
      <c r="E59" s="9"/>
      <c r="F59" s="9"/>
      <c r="G59" s="9"/>
      <c r="H59" s="9"/>
      <c r="I59" s="9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metraje</vt:lpstr>
      <vt:lpstr>resumen</vt:lpstr>
      <vt:lpstr>costos</vt:lpstr>
      <vt:lpstr>indirectos</vt:lpstr>
      <vt:lpstr>costos!Área_de_impresión</vt:lpstr>
      <vt:lpstr>resumen!Área_de_impresión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BUGNA</cp:lastModifiedBy>
  <cp:lastPrinted>2016-07-07T15:08:01Z</cp:lastPrinted>
  <dcterms:created xsi:type="dcterms:W3CDTF">2016-05-30T10:51:33Z</dcterms:created>
  <dcterms:modified xsi:type="dcterms:W3CDTF">2016-07-07T15:11:23Z</dcterms:modified>
</cp:coreProperties>
</file>